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CF1B122-8863-41A8-B3D4-82923B84F2FE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hamematakan'!$A$1:$F$91</definedName>
    <definedName name="_xlnm.Print_Area" localSheetId="0">'Ekamut-caxs'!$A$1:$E$80</definedName>
    <definedName name="_xlnm.Print_Area" localSheetId="2">'Ekamutneri hamematakan'!$A$1:$F$72</definedName>
    <definedName name="_xlnm.Print_Area" localSheetId="8">'himnakan sovorox. @st bajin'!$A$1:$AB$7</definedName>
    <definedName name="_xlnm.Print_Area" localSheetId="7">'Khmberi ev erekhaneri tiv'!$A$1:$K$31</definedName>
    <definedName name="_xlnm.Print_Area" localSheetId="6">'Komunal '!$A$1:$P$35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7" l="1"/>
  <c r="K15" i="7"/>
  <c r="E26" i="22" l="1"/>
  <c r="E24" i="22"/>
  <c r="J33" i="26"/>
  <c r="J31" i="26"/>
  <c r="D61" i="10" l="1"/>
  <c r="D62" i="10"/>
  <c r="D18" i="10"/>
  <c r="E18" i="10" s="1"/>
  <c r="D65" i="10"/>
  <c r="E65" i="10" s="1"/>
  <c r="D66" i="10"/>
  <c r="E66" i="10" s="1"/>
  <c r="E58" i="10"/>
  <c r="E6" i="10"/>
  <c r="D65" i="9"/>
  <c r="D63" i="9"/>
  <c r="E63" i="9" s="1"/>
  <c r="D62" i="9"/>
  <c r="E62" i="9" s="1"/>
  <c r="D64" i="9"/>
  <c r="E64" i="9" s="1"/>
  <c r="E65" i="9"/>
  <c r="D52" i="9"/>
  <c r="E52" i="9" s="1"/>
  <c r="D53" i="9"/>
  <c r="D54" i="9"/>
  <c r="E54" i="9" s="1"/>
  <c r="D55" i="9"/>
  <c r="E55" i="9" s="1"/>
  <c r="D21" i="9"/>
  <c r="E21" i="9" s="1"/>
  <c r="E53" i="9"/>
  <c r="E60" i="9"/>
  <c r="E71" i="7"/>
  <c r="K10" i="11"/>
  <c r="D25" i="19" l="1"/>
  <c r="D20" i="9" s="1"/>
  <c r="E20" i="9" s="1"/>
  <c r="G7" i="9" l="1"/>
  <c r="J10" i="11"/>
  <c r="D10" i="11"/>
  <c r="C10" i="11"/>
  <c r="K10" i="22"/>
  <c r="K12" i="22"/>
  <c r="K14" i="22"/>
  <c r="K16" i="22"/>
  <c r="K17" i="22"/>
  <c r="K18" i="22"/>
  <c r="K8" i="22"/>
  <c r="J19" i="22"/>
  <c r="J20" i="22" s="1"/>
  <c r="D19" i="22" l="1"/>
  <c r="A60" i="19" l="1"/>
  <c r="A50" i="19" l="1"/>
  <c r="H9" i="26" l="1"/>
  <c r="H10" i="26"/>
  <c r="H11" i="26"/>
  <c r="H12" i="26"/>
  <c r="H13" i="26"/>
  <c r="H14" i="26"/>
  <c r="H15" i="26"/>
  <c r="H16" i="26"/>
  <c r="H17" i="26"/>
  <c r="H18" i="26"/>
  <c r="H8" i="26"/>
  <c r="D9" i="26"/>
  <c r="D10" i="26"/>
  <c r="D11" i="26"/>
  <c r="D12" i="26"/>
  <c r="D13" i="26"/>
  <c r="D14" i="26"/>
  <c r="D15" i="26"/>
  <c r="D16" i="26"/>
  <c r="D8" i="26"/>
  <c r="D7" i="26"/>
  <c r="F7" i="26"/>
  <c r="D30" i="18" l="1"/>
  <c r="C68" i="10"/>
  <c r="C60" i="10"/>
  <c r="C32" i="10"/>
  <c r="C22" i="10" s="1"/>
  <c r="C33" i="9"/>
  <c r="C15" i="9"/>
  <c r="I8" i="22" l="1"/>
  <c r="O7" i="28"/>
  <c r="M7" i="28"/>
  <c r="Y7" i="28"/>
  <c r="W7" i="28"/>
  <c r="U7" i="28"/>
  <c r="S7" i="28"/>
  <c r="Q7" i="28"/>
  <c r="J7" i="28"/>
  <c r="K7" i="28" s="1"/>
  <c r="D34" i="19"/>
  <c r="D27" i="9" s="1"/>
  <c r="E27" i="9" s="1"/>
  <c r="D32" i="19"/>
  <c r="L9" i="26"/>
  <c r="L10" i="26"/>
  <c r="L11" i="26"/>
  <c r="M11" i="26" s="1"/>
  <c r="L12" i="26"/>
  <c r="M12" i="26" s="1"/>
  <c r="L13" i="26"/>
  <c r="L14" i="26"/>
  <c r="N14" i="26" s="1"/>
  <c r="L15" i="26"/>
  <c r="L16" i="26"/>
  <c r="L17" i="26"/>
  <c r="L18" i="26"/>
  <c r="L8" i="26"/>
  <c r="M8" i="26" s="1"/>
  <c r="I8" i="26"/>
  <c r="I9" i="26"/>
  <c r="J9" i="26" s="1"/>
  <c r="I10" i="26"/>
  <c r="J10" i="26" s="1"/>
  <c r="I11" i="26"/>
  <c r="J11" i="26" s="1"/>
  <c r="I12" i="26"/>
  <c r="J12" i="26" s="1"/>
  <c r="I13" i="26"/>
  <c r="J13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8" i="26"/>
  <c r="J14" i="26"/>
  <c r="F9" i="26"/>
  <c r="F10" i="26"/>
  <c r="D14" i="19"/>
  <c r="D9" i="9" s="1"/>
  <c r="E9" i="9" s="1"/>
  <c r="D33" i="19"/>
  <c r="F32" i="7" s="1"/>
  <c r="D25" i="10" s="1"/>
  <c r="E25" i="10" s="1"/>
  <c r="E7" i="11"/>
  <c r="D84" i="10"/>
  <c r="E84" i="10" s="1"/>
  <c r="B84" i="10"/>
  <c r="A84" i="10"/>
  <c r="D83" i="10"/>
  <c r="E83" i="10" s="1"/>
  <c r="B83" i="10"/>
  <c r="A83" i="10"/>
  <c r="D82" i="10"/>
  <c r="E82" i="10" s="1"/>
  <c r="B82" i="10"/>
  <c r="A82" i="10"/>
  <c r="D81" i="10"/>
  <c r="E81" i="10" s="1"/>
  <c r="A81" i="10"/>
  <c r="C76" i="10"/>
  <c r="D79" i="10"/>
  <c r="E79" i="10" s="1"/>
  <c r="B79" i="10"/>
  <c r="D78" i="10"/>
  <c r="E78" i="10" s="1"/>
  <c r="B78" i="10"/>
  <c r="D77" i="10"/>
  <c r="E77" i="10" s="1"/>
  <c r="B77" i="10"/>
  <c r="B76" i="10"/>
  <c r="A76" i="10"/>
  <c r="D75" i="10"/>
  <c r="E75" i="10" s="1"/>
  <c r="B75" i="10"/>
  <c r="D74" i="10"/>
  <c r="E74" i="10" s="1"/>
  <c r="B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B68" i="10"/>
  <c r="A68" i="10"/>
  <c r="B64" i="10"/>
  <c r="B66" i="10"/>
  <c r="B63" i="10"/>
  <c r="E62" i="10"/>
  <c r="B62" i="10"/>
  <c r="E61" i="10"/>
  <c r="B61" i="10"/>
  <c r="B60" i="10"/>
  <c r="B59" i="10"/>
  <c r="E57" i="10"/>
  <c r="B26" i="10"/>
  <c r="A23" i="10"/>
  <c r="B19" i="10"/>
  <c r="D16" i="10"/>
  <c r="E16" i="10" s="1"/>
  <c r="B16" i="10"/>
  <c r="A8" i="10"/>
  <c r="C14" i="7"/>
  <c r="D14" i="7"/>
  <c r="E14" i="7"/>
  <c r="C65" i="7"/>
  <c r="D65" i="7"/>
  <c r="E65" i="7"/>
  <c r="C39" i="7"/>
  <c r="D39" i="7"/>
  <c r="E39" i="7"/>
  <c r="C73" i="7"/>
  <c r="D73" i="7"/>
  <c r="E73" i="7"/>
  <c r="C85" i="7"/>
  <c r="D85" i="7"/>
  <c r="E85" i="7"/>
  <c r="F85" i="7"/>
  <c r="C81" i="7"/>
  <c r="D81" i="7"/>
  <c r="E81" i="7"/>
  <c r="F81" i="7"/>
  <c r="F73" i="7"/>
  <c r="F63" i="7"/>
  <c r="D56" i="10" s="1"/>
  <c r="E56" i="10" s="1"/>
  <c r="B63" i="7"/>
  <c r="B56" i="10" s="1"/>
  <c r="F60" i="7"/>
  <c r="D53" i="10" s="1"/>
  <c r="E53" i="10" s="1"/>
  <c r="F59" i="7"/>
  <c r="D52" i="10" s="1"/>
  <c r="E52" i="10" s="1"/>
  <c r="F58" i="7"/>
  <c r="D51" i="10" s="1"/>
  <c r="E51" i="10" s="1"/>
  <c r="F52" i="7"/>
  <c r="D45" i="10" s="1"/>
  <c r="E45" i="10" s="1"/>
  <c r="F49" i="7"/>
  <c r="D42" i="10" s="1"/>
  <c r="E42" i="10" s="1"/>
  <c r="F48" i="7"/>
  <c r="D41" i="10" s="1"/>
  <c r="E41" i="10" s="1"/>
  <c r="F47" i="7"/>
  <c r="D40" i="10" s="1"/>
  <c r="E40" i="10" s="1"/>
  <c r="F38" i="7"/>
  <c r="D31" i="10" s="1"/>
  <c r="E31" i="10" s="1"/>
  <c r="A82" i="7"/>
  <c r="A83" i="7" s="1"/>
  <c r="A84" i="7" s="1"/>
  <c r="A79" i="10" s="1"/>
  <c r="A74" i="7"/>
  <c r="A75" i="7" s="1"/>
  <c r="A76" i="7" s="1"/>
  <c r="A77" i="7" s="1"/>
  <c r="A78" i="7" s="1"/>
  <c r="A79" i="7" s="1"/>
  <c r="A80" i="7" s="1"/>
  <c r="A75" i="10" s="1"/>
  <c r="F68" i="7"/>
  <c r="A34" i="7"/>
  <c r="A35" i="7" s="1"/>
  <c r="A36" i="7" s="1"/>
  <c r="A37" i="7" s="1"/>
  <c r="A38" i="7" s="1"/>
  <c r="A31" i="7"/>
  <c r="A24" i="10" s="1"/>
  <c r="A16" i="7"/>
  <c r="A17" i="7" s="1"/>
  <c r="A20" i="7" s="1"/>
  <c r="A21" i="7" s="1"/>
  <c r="A22" i="7" s="1"/>
  <c r="A27" i="7" s="1"/>
  <c r="A20" i="10" s="1"/>
  <c r="F22" i="7"/>
  <c r="D15" i="10" s="1"/>
  <c r="E15" i="10" s="1"/>
  <c r="F21" i="7"/>
  <c r="D14" i="10" s="1"/>
  <c r="E14" i="10" s="1"/>
  <c r="F20" i="7"/>
  <c r="D13" i="10" s="1"/>
  <c r="E13" i="10" s="1"/>
  <c r="B17" i="7"/>
  <c r="B10" i="10" s="1"/>
  <c r="C6" i="9"/>
  <c r="B65" i="9"/>
  <c r="B64" i="9"/>
  <c r="B62" i="9"/>
  <c r="D61" i="9"/>
  <c r="E61" i="9" s="1"/>
  <c r="B61" i="9"/>
  <c r="D59" i="9"/>
  <c r="E59" i="9" s="1"/>
  <c r="B59" i="9"/>
  <c r="D58" i="9"/>
  <c r="E58" i="9" s="1"/>
  <c r="D57" i="9"/>
  <c r="E57" i="9" s="1"/>
  <c r="B57" i="9"/>
  <c r="D56" i="9"/>
  <c r="E56" i="9" s="1"/>
  <c r="B56" i="9"/>
  <c r="B55" i="9"/>
  <c r="B54" i="9"/>
  <c r="B53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B33" i="9"/>
  <c r="D32" i="9"/>
  <c r="E32" i="9" s="1"/>
  <c r="B32" i="9"/>
  <c r="D31" i="9"/>
  <c r="E31" i="9" s="1"/>
  <c r="B31" i="9"/>
  <c r="B30" i="9"/>
  <c r="B29" i="9"/>
  <c r="B28" i="9"/>
  <c r="B27" i="9"/>
  <c r="B26" i="9"/>
  <c r="D25" i="9"/>
  <c r="E25" i="9" s="1"/>
  <c r="B25" i="9"/>
  <c r="A24" i="9"/>
  <c r="B24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2" i="9"/>
  <c r="E22" i="9" s="1"/>
  <c r="A9" i="9"/>
  <c r="A22" i="9"/>
  <c r="A7" i="9"/>
  <c r="B8" i="9"/>
  <c r="B9" i="9"/>
  <c r="B10" i="9"/>
  <c r="B11" i="9"/>
  <c r="B12" i="9"/>
  <c r="B13" i="9"/>
  <c r="B14" i="9"/>
  <c r="B15" i="9"/>
  <c r="B16" i="9"/>
  <c r="B17" i="9"/>
  <c r="B18" i="9"/>
  <c r="B21" i="9"/>
  <c r="B22" i="9"/>
  <c r="B7" i="9"/>
  <c r="A35" i="19"/>
  <c r="A36" i="19" s="1"/>
  <c r="A37" i="19" s="1"/>
  <c r="A38" i="19" s="1"/>
  <c r="A39" i="19" s="1"/>
  <c r="A33" i="9" s="1"/>
  <c r="A32" i="19"/>
  <c r="A33" i="19" s="1"/>
  <c r="A26" i="9" s="1"/>
  <c r="A10" i="9"/>
  <c r="D40" i="19"/>
  <c r="D33" i="9" s="1"/>
  <c r="E33" i="9" s="1"/>
  <c r="A2" i="26"/>
  <c r="M26" i="26"/>
  <c r="J26" i="26"/>
  <c r="K19" i="26"/>
  <c r="H19" i="26"/>
  <c r="G19" i="26"/>
  <c r="D19" i="26"/>
  <c r="C19" i="26"/>
  <c r="N18" i="26"/>
  <c r="F18" i="26"/>
  <c r="N16" i="26"/>
  <c r="M16" i="26"/>
  <c r="N15" i="26"/>
  <c r="M15" i="26"/>
  <c r="M14" i="26"/>
  <c r="N12" i="26"/>
  <c r="N10" i="26"/>
  <c r="M10" i="26"/>
  <c r="N9" i="26"/>
  <c r="M9" i="26"/>
  <c r="N8" i="26"/>
  <c r="N7" i="26"/>
  <c r="M7" i="26"/>
  <c r="L19" i="26" l="1"/>
  <c r="N11" i="26"/>
  <c r="M29" i="26"/>
  <c r="F65" i="7"/>
  <c r="D63" i="10"/>
  <c r="D60" i="10" s="1"/>
  <c r="D26" i="9"/>
  <c r="E26" i="9" s="1"/>
  <c r="A78" i="10"/>
  <c r="A11" i="9"/>
  <c r="M13" i="26"/>
  <c r="N13" i="26"/>
  <c r="A73" i="10"/>
  <c r="A71" i="10"/>
  <c r="A69" i="10"/>
  <c r="A77" i="10"/>
  <c r="A70" i="10"/>
  <c r="A72" i="10"/>
  <c r="A74" i="10"/>
  <c r="D17" i="9"/>
  <c r="E17" i="9" s="1"/>
  <c r="D20" i="19"/>
  <c r="D15" i="9" s="1"/>
  <c r="E15" i="9" s="1"/>
  <c r="AA7" i="28"/>
  <c r="AB7" i="28" s="1"/>
  <c r="Z7" i="28"/>
  <c r="O11" i="26"/>
  <c r="D76" i="10"/>
  <c r="E76" i="10" s="1"/>
  <c r="D68" i="10"/>
  <c r="E68" i="10" s="1"/>
  <c r="A32" i="7"/>
  <c r="A33" i="7" s="1"/>
  <c r="A27" i="10"/>
  <c r="A29" i="10"/>
  <c r="A31" i="10"/>
  <c r="E63" i="10"/>
  <c r="A10" i="10"/>
  <c r="A9" i="10"/>
  <c r="A28" i="10"/>
  <c r="A30" i="10"/>
  <c r="A43" i="7"/>
  <c r="A40" i="7"/>
  <c r="A34" i="19"/>
  <c r="A27" i="9" s="1"/>
  <c r="A25" i="9"/>
  <c r="A29" i="9"/>
  <c r="A31" i="9"/>
  <c r="A28" i="9"/>
  <c r="A30" i="9"/>
  <c r="A32" i="9"/>
  <c r="A41" i="19"/>
  <c r="A44" i="19"/>
  <c r="A48" i="19" s="1"/>
  <c r="O12" i="26"/>
  <c r="O15" i="26"/>
  <c r="O7" i="26"/>
  <c r="O14" i="26"/>
  <c r="O9" i="26"/>
  <c r="O16" i="26"/>
  <c r="O8" i="26"/>
  <c r="O10" i="26"/>
  <c r="F19" i="26"/>
  <c r="J19" i="26"/>
  <c r="J20" i="26" s="1"/>
  <c r="M17" i="26"/>
  <c r="M18" i="26"/>
  <c r="O18" i="26" s="1"/>
  <c r="N17" i="26"/>
  <c r="E19" i="26"/>
  <c r="I19" i="26"/>
  <c r="O13" i="26" l="1"/>
  <c r="F20" i="26"/>
  <c r="F27" i="26" s="1"/>
  <c r="F23" i="26"/>
  <c r="J27" i="26"/>
  <c r="D36" i="19"/>
  <c r="D29" i="9" s="1"/>
  <c r="E29" i="9" s="1"/>
  <c r="D28" i="9"/>
  <c r="E28" i="9" s="1"/>
  <c r="E60" i="10"/>
  <c r="A25" i="10"/>
  <c r="A41" i="7"/>
  <c r="A44" i="7"/>
  <c r="A42" i="19"/>
  <c r="A34" i="9"/>
  <c r="A37" i="9"/>
  <c r="D54" i="19"/>
  <c r="D47" i="9" s="1"/>
  <c r="E47" i="9" s="1"/>
  <c r="D16" i="19"/>
  <c r="M19" i="26"/>
  <c r="M20" i="26" s="1"/>
  <c r="O17" i="26"/>
  <c r="O19" i="26" s="1"/>
  <c r="O20" i="26" s="1"/>
  <c r="N19" i="26"/>
  <c r="N20" i="26" s="1"/>
  <c r="D24" i="19" l="1"/>
  <c r="M27" i="26"/>
  <c r="F36" i="7"/>
  <c r="O27" i="26"/>
  <c r="D37" i="19"/>
  <c r="D30" i="9" s="1"/>
  <c r="E30" i="9" s="1"/>
  <c r="D11" i="9"/>
  <c r="E11" i="9" s="1"/>
  <c r="A45" i="7"/>
  <c r="A26" i="10"/>
  <c r="A42" i="7"/>
  <c r="A43" i="19"/>
  <c r="A36" i="9" s="1"/>
  <c r="A35" i="9"/>
  <c r="A38" i="9"/>
  <c r="D19" i="9" l="1"/>
  <c r="E19" i="9" s="1"/>
  <c r="A39" i="9"/>
  <c r="A40" i="9" l="1"/>
  <c r="F64" i="7"/>
  <c r="F62" i="7"/>
  <c r="D55" i="10" s="1"/>
  <c r="E55" i="10" s="1"/>
  <c r="D54" i="10"/>
  <c r="E54" i="10" s="1"/>
  <c r="F57" i="7"/>
  <c r="D50" i="10" s="1"/>
  <c r="E50" i="10" s="1"/>
  <c r="F56" i="7"/>
  <c r="D49" i="10" s="1"/>
  <c r="E49" i="10" s="1"/>
  <c r="F55" i="7"/>
  <c r="D48" i="10" s="1"/>
  <c r="E48" i="10" s="1"/>
  <c r="F54" i="7"/>
  <c r="D47" i="10" s="1"/>
  <c r="E47" i="10" s="1"/>
  <c r="D59" i="10" l="1"/>
  <c r="E59" i="10" s="1"/>
  <c r="A41" i="9"/>
  <c r="F53" i="7"/>
  <c r="D46" i="10" s="1"/>
  <c r="E46" i="10" s="1"/>
  <c r="F51" i="7"/>
  <c r="D44" i="10" s="1"/>
  <c r="E44" i="10" s="1"/>
  <c r="F50" i="7"/>
  <c r="D43" i="10" s="1"/>
  <c r="E43" i="10" s="1"/>
  <c r="F46" i="7"/>
  <c r="D39" i="10" s="1"/>
  <c r="E39" i="10" s="1"/>
  <c r="F45" i="7"/>
  <c r="D38" i="10" s="1"/>
  <c r="E38" i="10" s="1"/>
  <c r="F44" i="7"/>
  <c r="D37" i="10" s="1"/>
  <c r="E37" i="10" s="1"/>
  <c r="F43" i="7"/>
  <c r="D36" i="10" s="1"/>
  <c r="E36" i="10" s="1"/>
  <c r="F42" i="7"/>
  <c r="F41" i="7"/>
  <c r="D34" i="10" s="1"/>
  <c r="E34" i="10" s="1"/>
  <c r="F40" i="7"/>
  <c r="F37" i="7"/>
  <c r="D30" i="10" s="1"/>
  <c r="E30" i="10" s="1"/>
  <c r="A2" i="22"/>
  <c r="D29" i="10"/>
  <c r="E29" i="10" s="1"/>
  <c r="F35" i="7"/>
  <c r="D28" i="10" s="1"/>
  <c r="E28" i="10" s="1"/>
  <c r="F34" i="7"/>
  <c r="D27" i="10" s="1"/>
  <c r="E27" i="10" s="1"/>
  <c r="F33" i="7"/>
  <c r="D26" i="10" s="1"/>
  <c r="E26" i="10" s="1"/>
  <c r="F31" i="7"/>
  <c r="D24" i="10" s="1"/>
  <c r="E24" i="10" s="1"/>
  <c r="F24" i="7"/>
  <c r="D17" i="10" s="1"/>
  <c r="E17" i="10" s="1"/>
  <c r="F19" i="7"/>
  <c r="D12" i="10" s="1"/>
  <c r="E12" i="10" s="1"/>
  <c r="D35" i="10" l="1"/>
  <c r="E35" i="10" s="1"/>
  <c r="F39" i="7"/>
  <c r="D32" i="10" s="1"/>
  <c r="E32" i="10" s="1"/>
  <c r="D33" i="10"/>
  <c r="E33" i="10" s="1"/>
  <c r="A42" i="9"/>
  <c r="F18" i="7"/>
  <c r="D11" i="10" s="1"/>
  <c r="E11" i="10" s="1"/>
  <c r="F17" i="7"/>
  <c r="D10" i="10" s="1"/>
  <c r="E10" i="10" s="1"/>
  <c r="F16" i="7"/>
  <c r="D9" i="10" s="1"/>
  <c r="E9" i="10" s="1"/>
  <c r="A43" i="9" l="1"/>
  <c r="A44" i="9" l="1"/>
  <c r="H19" i="22"/>
  <c r="G19" i="22"/>
  <c r="F19" i="22"/>
  <c r="I18" i="22"/>
  <c r="E18" i="22"/>
  <c r="I17" i="22"/>
  <c r="I16" i="22"/>
  <c r="C15" i="22"/>
  <c r="I14" i="22"/>
  <c r="E13" i="22"/>
  <c r="C13" i="22"/>
  <c r="I12" i="22"/>
  <c r="E11" i="22"/>
  <c r="C11" i="22"/>
  <c r="I10" i="22"/>
  <c r="C9" i="22"/>
  <c r="I11" i="22" l="1"/>
  <c r="K11" i="22"/>
  <c r="I13" i="22"/>
  <c r="K13" i="22"/>
  <c r="I9" i="22"/>
  <c r="K9" i="22"/>
  <c r="I15" i="22"/>
  <c r="K15" i="22"/>
  <c r="A45" i="9"/>
  <c r="E19" i="22"/>
  <c r="I19" i="22" l="1"/>
  <c r="I20" i="22" s="1"/>
  <c r="K19" i="22"/>
  <c r="K20" i="22" s="1"/>
  <c r="D12" i="19" s="1"/>
  <c r="A46" i="9"/>
  <c r="G1" i="7"/>
  <c r="F15" i="7" l="1"/>
  <c r="D7" i="9"/>
  <c r="E7" i="9" s="1"/>
  <c r="D28" i="19"/>
  <c r="A47" i="9"/>
  <c r="A2" i="9"/>
  <c r="B27" i="7"/>
  <c r="B20" i="10" s="1"/>
  <c r="B24" i="7"/>
  <c r="B17" i="10" s="1"/>
  <c r="B20" i="7"/>
  <c r="B13" i="10" s="1"/>
  <c r="B21" i="7"/>
  <c r="B14" i="10" s="1"/>
  <c r="B22" i="7"/>
  <c r="B15" i="10" s="1"/>
  <c r="B19" i="7"/>
  <c r="B12" i="10" s="1"/>
  <c r="B18" i="7"/>
  <c r="B11" i="10" s="1"/>
  <c r="B16" i="7"/>
  <c r="B9" i="10" s="1"/>
  <c r="B15" i="7"/>
  <c r="B8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43" i="7"/>
  <c r="B36" i="10" s="1"/>
  <c r="B41" i="7"/>
  <c r="B34" i="10" s="1"/>
  <c r="B42" i="7"/>
  <c r="B35" i="10" s="1"/>
  <c r="B40" i="7"/>
  <c r="B33" i="10" s="1"/>
  <c r="B35" i="7"/>
  <c r="B28" i="10" s="1"/>
  <c r="B36" i="7"/>
  <c r="B29" i="10" s="1"/>
  <c r="B37" i="7"/>
  <c r="B30" i="10" s="1"/>
  <c r="B38" i="7"/>
  <c r="B31" i="10" s="1"/>
  <c r="B39" i="7"/>
  <c r="B32" i="10" s="1"/>
  <c r="B34" i="7"/>
  <c r="B27" i="10" s="1"/>
  <c r="B32" i="7"/>
  <c r="B25" i="10" s="1"/>
  <c r="B31" i="7"/>
  <c r="B24" i="10" s="1"/>
  <c r="B30" i="7"/>
  <c r="B23" i="10" s="1"/>
  <c r="A46" i="7"/>
  <c r="A13" i="19"/>
  <c r="E5" i="7"/>
  <c r="E4" i="7"/>
  <c r="D8" i="10" l="1"/>
  <c r="E8" i="10" s="1"/>
  <c r="J15" i="7"/>
  <c r="A47" i="7"/>
  <c r="A17" i="19"/>
  <c r="A8" i="9"/>
  <c r="A48" i="9"/>
  <c r="A48" i="7" l="1"/>
  <c r="A40" i="10"/>
  <c r="A49" i="9"/>
  <c r="A18" i="19"/>
  <c r="A12" i="9"/>
  <c r="A49" i="7" l="1"/>
  <c r="A41" i="10"/>
  <c r="A19" i="19"/>
  <c r="A13" i="9"/>
  <c r="A50" i="9"/>
  <c r="G22" i="9"/>
  <c r="G21" i="11"/>
  <c r="G19" i="11"/>
  <c r="D65" i="18"/>
  <c r="D63" i="18"/>
  <c r="D89" i="10"/>
  <c r="D87" i="10"/>
  <c r="D70" i="9"/>
  <c r="D68" i="9"/>
  <c r="E94" i="7"/>
  <c r="E92" i="7"/>
  <c r="N7" i="11"/>
  <c r="A42" i="10" l="1"/>
  <c r="A51" i="9"/>
  <c r="A14" i="9"/>
  <c r="A51" i="7" l="1"/>
  <c r="A23" i="19"/>
  <c r="A24" i="19" s="1"/>
  <c r="A52" i="9"/>
  <c r="C72" i="7"/>
  <c r="E72" i="7"/>
  <c r="D72" i="7"/>
  <c r="N8" i="11"/>
  <c r="N9" i="11" s="1"/>
  <c r="A2" i="11"/>
  <c r="D53" i="18"/>
  <c r="D58" i="18" s="1"/>
  <c r="F58" i="18" s="1"/>
  <c r="D8" i="18"/>
  <c r="A2" i="18"/>
  <c r="C80" i="10"/>
  <c r="C7" i="10"/>
  <c r="F5" i="10"/>
  <c r="A2" i="10"/>
  <c r="C23" i="9"/>
  <c r="F27" i="7"/>
  <c r="F26" i="7"/>
  <c r="A8" i="7"/>
  <c r="D31" i="19" l="1"/>
  <c r="D24" i="9" s="1"/>
  <c r="C69" i="7"/>
  <c r="C29" i="7" s="1"/>
  <c r="C28" i="7" s="1"/>
  <c r="D69" i="7"/>
  <c r="D29" i="7" s="1"/>
  <c r="D28" i="7" s="1"/>
  <c r="E69" i="7"/>
  <c r="E29" i="7" s="1"/>
  <c r="E28" i="7" s="1"/>
  <c r="F69" i="7"/>
  <c r="D72" i="19"/>
  <c r="D19" i="10"/>
  <c r="E19" i="10" s="1"/>
  <c r="D20" i="10"/>
  <c r="E20" i="10" s="1"/>
  <c r="A52" i="7"/>
  <c r="A53" i="9"/>
  <c r="A22" i="19"/>
  <c r="A17" i="9" s="1"/>
  <c r="C67" i="10"/>
  <c r="C21" i="10" s="1"/>
  <c r="C85" i="10" s="1"/>
  <c r="D34" i="18"/>
  <c r="F72" i="7"/>
  <c r="C66" i="9"/>
  <c r="D80" i="10"/>
  <c r="E80" i="10" s="1"/>
  <c r="D64" i="10" l="1"/>
  <c r="E64" i="10" s="1"/>
  <c r="E24" i="9"/>
  <c r="D23" i="9"/>
  <c r="E23" i="9" s="1"/>
  <c r="F30" i="7"/>
  <c r="F13" i="7"/>
  <c r="C13" i="7" s="1"/>
  <c r="A45" i="10"/>
  <c r="A54" i="9"/>
  <c r="F72" i="19"/>
  <c r="F14" i="7"/>
  <c r="D6" i="9"/>
  <c r="E6" i="9" s="1"/>
  <c r="D23" i="10" l="1"/>
  <c r="E23" i="10" s="1"/>
  <c r="F29" i="7"/>
  <c r="F28" i="7" s="1"/>
  <c r="F90" i="7" s="1"/>
  <c r="D22" i="10"/>
  <c r="E22" i="10" s="1"/>
  <c r="A54" i="7"/>
  <c r="A55" i="9"/>
  <c r="D66" i="9"/>
  <c r="E66" i="9" s="1"/>
  <c r="D7" i="10"/>
  <c r="E7" i="10" s="1"/>
  <c r="E13" i="7"/>
  <c r="D13" i="7"/>
  <c r="C90" i="7"/>
  <c r="A55" i="7" l="1"/>
  <c r="A56" i="9"/>
  <c r="J13" i="7"/>
  <c r="E90" i="7"/>
  <c r="I13" i="7"/>
  <c r="D90" i="7"/>
  <c r="K13" i="7"/>
  <c r="A56" i="7" l="1"/>
  <c r="A57" i="9"/>
  <c r="A57" i="7" l="1"/>
  <c r="A58" i="7" l="1"/>
  <c r="A59" i="7" l="1"/>
  <c r="A51" i="10"/>
  <c r="A69" i="19"/>
  <c r="A68" i="19"/>
  <c r="A60" i="7" l="1"/>
  <c r="A52" i="10"/>
  <c r="A64" i="9"/>
  <c r="A53" i="10" l="1"/>
  <c r="A62" i="7" l="1"/>
  <c r="A63" i="7" l="1"/>
  <c r="A65" i="7" l="1"/>
  <c r="A60" i="10" l="1"/>
  <c r="A66" i="7"/>
  <c r="A67" i="7" l="1"/>
  <c r="A61" i="10"/>
  <c r="A68" i="7" l="1"/>
  <c r="A62" i="10"/>
  <c r="A63" i="10" l="1"/>
  <c r="D67" i="10" l="1"/>
  <c r="E67" i="10" s="1"/>
  <c r="D21" i="10" l="1"/>
  <c r="D85" i="10" l="1"/>
  <c r="E85" i="10" s="1"/>
  <c r="E21" i="10"/>
</calcChain>
</file>

<file path=xl/sharedStrings.xml><?xml version="1.0" encoding="utf-8"?>
<sst xmlns="http://schemas.openxmlformats.org/spreadsheetml/2006/main" count="515" uniqueCount="307">
  <si>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</si>
  <si>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</si>
  <si>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</si>
  <si>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</si>
  <si>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</si>
  <si>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</si>
  <si>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</si>
  <si>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</si>
  <si>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</si>
  <si>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</si>
  <si>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</si>
  <si>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</si>
  <si>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</si>
  <si>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</si>
  <si>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</si>
  <si>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</si>
  <si>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</si>
  <si>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</si>
  <si>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</si>
  <si>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</si>
  <si>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</si>
  <si>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</si>
  <si>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</si>
  <si>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</si>
  <si>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</si>
  <si>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</si>
  <si>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</si>
  <si>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</si>
  <si>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</si>
  <si>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</si>
  <si>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</si>
  <si>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</si>
  <si>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</si>
  <si>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</si>
  <si>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</si>
  <si>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</si>
  <si>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</si>
  <si>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</si>
  <si>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</si>
  <si>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</si>
  <si>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</si>
  <si>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</si>
  <si>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</si>
  <si>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</si>
  <si>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</si>
  <si>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</si>
  <si>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</si>
  <si>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</si>
  <si>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</si>
  <si>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</si>
  <si>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</si>
  <si>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</si>
  <si>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</si>
  <si>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</si>
  <si>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</si>
  <si>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</si>
  <si>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</si>
  <si>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</si>
  <si>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</si>
  <si>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</si>
  <si>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</si>
  <si>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</si>
  <si>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</si>
  <si>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</si>
  <si>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</si>
  <si>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</si>
  <si>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</si>
  <si>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</si>
  <si>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</si>
  <si>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</si>
  <si>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</si>
  <si>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</si>
  <si>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</si>
  <si>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</si>
  <si>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</si>
  <si>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</si>
  <si>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</si>
  <si>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</si>
  <si>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</si>
  <si>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</si>
  <si>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</si>
  <si>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</si>
  <si>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</si>
  <si>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</si>
  <si>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</si>
  <si>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</si>
  <si>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</si>
  <si>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</si>
  <si>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</si>
  <si>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</si>
  <si>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</si>
  <si>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</si>
  <si>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</si>
  <si>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</si>
  <si>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</si>
  <si>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</si>
  <si>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</si>
  <si>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</si>
  <si>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</si>
  <si>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</si>
  <si>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</si>
  <si>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</si>
  <si>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</si>
  <si>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</si>
  <si>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</si>
  <si>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</si>
  <si>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</si>
  <si>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</si>
  <si>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</si>
  <si>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</si>
  <si>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</si>
  <si>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</si>
  <si>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</si>
  <si>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</si>
  <si>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</si>
  <si>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</si>
  <si>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</si>
  <si>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</si>
  <si>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</si>
  <si>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</si>
  <si>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</si>
  <si>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</si>
  <si>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</si>
  <si>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</si>
  <si>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</si>
  <si>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</si>
  <si>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</si>
  <si>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</si>
  <si>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</si>
  <si>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</si>
  <si>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</si>
  <si>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</si>
  <si>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</si>
  <si>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</si>
  <si>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</si>
  <si>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</si>
  <si>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</si>
  <si>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</si>
  <si>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</si>
  <si>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</si>
  <si>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</si>
  <si>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</si>
  <si>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</si>
  <si>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</si>
  <si>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</si>
  <si>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</si>
  <si>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</si>
  <si>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</si>
  <si>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</si>
  <si>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</si>
  <si>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</si>
  <si>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</si>
  <si>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</si>
  <si>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</si>
  <si>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</si>
  <si>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</si>
  <si>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</si>
  <si>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</si>
  <si>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</si>
  <si>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</si>
  <si>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</si>
  <si>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</si>
  <si>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</si>
  <si>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</si>
  <si>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</si>
  <si>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</si>
  <si>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</si>
  <si>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</si>
  <si>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</si>
  <si>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</si>
  <si>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</si>
  <si>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</si>
  <si>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</si>
  <si>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</si>
  <si>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</si>
  <si>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</si>
  <si>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</si>
  <si>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</si>
  <si>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</si>
  <si>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</si>
  <si>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</si>
  <si>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</si>
  <si>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</si>
  <si>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</si>
  <si>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</si>
  <si>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</si>
  <si>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</si>
  <si>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</si>
  <si>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</si>
  <si>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</si>
  <si>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</si>
  <si>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</si>
  <si>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</si>
  <si>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</si>
  <si>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</si>
  <si>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</si>
  <si>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</si>
  <si>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</si>
  <si>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</si>
  <si>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</si>
  <si>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</si>
  <si>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</si>
  <si>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</si>
  <si>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</si>
  <si>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</si>
  <si>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</si>
  <si>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</si>
  <si>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</si>
  <si>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</si>
  <si>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</si>
  <si>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</si>
  <si>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</si>
  <si>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</si>
  <si>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</si>
  <si>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</si>
  <si>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</si>
  <si>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</si>
  <si>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</si>
  <si>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</si>
  <si>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</si>
  <si>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</si>
  <si>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</si>
  <si>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</si>
  <si>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</si>
  <si>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</si>
  <si>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</si>
  <si>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</si>
  <si>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</si>
  <si>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</si>
  <si>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</si>
  <si>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</si>
  <si>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</si>
  <si>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</si>
  <si>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</si>
  <si>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</si>
  <si>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</si>
  <si>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</si>
  <si>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</si>
  <si>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</si>
  <si>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</si>
  <si>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</si>
  <si>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</si>
  <si>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</si>
  <si>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</si>
  <si>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</si>
  <si>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</si>
  <si>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</si>
  <si>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</si>
  <si>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</si>
  <si>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</si>
  <si>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</si>
  <si>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</si>
  <si>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</si>
  <si>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</si>
  <si>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</si>
  <si>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</si>
  <si>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</si>
  <si>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</si>
  <si>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</si>
  <si>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</si>
  <si>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</si>
  <si>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</si>
  <si>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</si>
  <si>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</si>
  <si>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</si>
  <si>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</si>
  <si>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</si>
  <si>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</si>
  <si>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</si>
  <si>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</si>
  <si>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</si>
  <si>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</si>
  <si>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</si>
  <si>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</si>
  <si>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</si>
  <si>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</si>
  <si>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</si>
  <si>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</si>
  <si>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</si>
  <si>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</si>
  <si>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</si>
  <si>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</si>
  <si>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</si>
  <si>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</si>
  <si>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</si>
  <si>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</si>
  <si>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</si>
  <si>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</si>
  <si>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</si>
  <si>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</si>
  <si>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</si>
  <si>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</si>
  <si>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Ձայնի պահպանման վոկալ երգչախմբային դպրոց</t>
  </si>
  <si>
    <t>աղբ</t>
  </si>
  <si>
    <t>Լվացքատան ծառայությունների գծով</t>
  </si>
  <si>
    <t>Կանաչապատման ծարայությունների գծով</t>
  </si>
  <si>
    <t>Կադաստրային ծառայությունների գծով</t>
  </si>
  <si>
    <t>Գաբաջյան ՍՊԸ</t>
  </si>
  <si>
    <t xml:space="preserve">Երևան պատանեկան սիմֆոնիկ նվագախմբի հագուստի գծով </t>
  </si>
  <si>
    <t>Կանաչապատման ծառայությունների գծով</t>
  </si>
  <si>
    <t>Կադաստրային ծառայության գծով</t>
  </si>
  <si>
    <t>Երևան պատանեկան սիմֆոնիկ նվագախմբի  գծով</t>
  </si>
  <si>
    <t>Երևան պատանեկան սիմֆոնիկ նվագախմբի գծով</t>
  </si>
  <si>
    <t>Երևան պատանեկան սիմֆոնիկ նվագախմբի գծով սուբսիդիա</t>
  </si>
  <si>
    <t>Ղազարյան Կ.</t>
  </si>
  <si>
    <t xml:space="preserve">Հարությունյան Ա. </t>
  </si>
  <si>
    <t xml:space="preserve"> «Ա. Սպենդիարյանի անվան երաժշտական մասնագիտական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</si>
</sst>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sz val="10"/>
      <color theme="0"/>
      <name val="Arial AMU"/>
      <family val="2"/>
    </font>
    <font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40" fillId="0" borderId="0" xfId="62" applyNumberFormat="1" applyFont="1" applyAlignment="1">
      <alignment horizontal="center" vertical="center" wrapText="1"/>
    </xf>
    <xf numFmtId="166" fontId="40" fillId="0" borderId="62" xfId="62" applyNumberFormat="1" applyFont="1" applyBorder="1" applyAlignment="1">
      <alignment horizontal="center" vertical="center" wrapText="1"/>
    </xf>
    <xf numFmtId="166" fontId="40" fillId="0" borderId="63" xfId="62" applyNumberFormat="1" applyFont="1" applyBorder="1" applyAlignment="1">
      <alignment horizontal="center" vertical="center" wrapText="1"/>
    </xf>
    <xf numFmtId="166" fontId="40" fillId="0" borderId="64" xfId="62" applyNumberFormat="1" applyFont="1" applyBorder="1" applyAlignment="1">
      <alignment horizontal="center" vertical="center" wrapText="1"/>
    </xf>
    <xf numFmtId="166" fontId="40" fillId="0" borderId="65" xfId="62" applyNumberFormat="1" applyFont="1" applyBorder="1" applyAlignment="1">
      <alignment horizontal="center" vertical="center" wrapText="1"/>
    </xf>
    <xf numFmtId="0" fontId="44" fillId="0" borderId="18" xfId="62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8" xfId="62" applyFont="1" applyBorder="1" applyAlignment="1" applyProtection="1">
      <alignment horizontal="center" vertical="center" wrapText="1"/>
      <protection locked="0"/>
    </xf>
    <xf numFmtId="0" fontId="44" fillId="0" borderId="18" xfId="62" applyFont="1" applyBorder="1" applyAlignment="1" applyProtection="1">
      <alignment horizontal="center" vertical="center" wrapText="1"/>
      <protection locked="0"/>
    </xf>
    <xf numFmtId="0" fontId="40" fillId="0" borderId="18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center" vertical="center" wrapText="1"/>
    </xf>
    <xf numFmtId="164" fontId="40" fillId="0" borderId="10" xfId="62" applyNumberFormat="1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center" vertical="center" wrapText="1"/>
      <protection locked="0"/>
    </xf>
    <xf numFmtId="0" fontId="44" fillId="0" borderId="10" xfId="62" applyFont="1" applyBorder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164" fontId="31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41" fillId="0" borderId="49" xfId="62" applyFont="1" applyBorder="1" applyAlignment="1">
      <alignment horizontal="center" vertical="center" wrapText="1"/>
    </xf>
    <xf numFmtId="166" fontId="31" fillId="25" borderId="10" xfId="45" applyNumberFormat="1" applyFont="1" applyFill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vertical="center"/>
      <protection locked="0"/>
    </xf>
    <xf numFmtId="164" fontId="32" fillId="0" borderId="0" xfId="0" applyNumberFormat="1" applyFont="1" applyAlignment="1" applyProtection="1">
      <alignment horizontal="left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2" fillId="0" borderId="0" xfId="0" applyNumberFormat="1" applyFont="1" applyAlignment="1">
      <alignment vertical="center"/>
    </xf>
    <xf numFmtId="3" fontId="64" fillId="0" borderId="0" xfId="45" applyNumberFormat="1" applyFont="1" applyAlignment="1" applyProtection="1">
      <alignment vertical="center"/>
      <protection locked="0"/>
    </xf>
    <xf numFmtId="3" fontId="65" fillId="0" borderId="0" xfId="45" applyNumberFormat="1" applyFont="1" applyAlignment="1" applyProtection="1">
      <alignment horizontal="center" vertical="center"/>
      <protection locked="0"/>
    </xf>
    <xf numFmtId="3" fontId="65" fillId="0" borderId="0" xfId="45" applyNumberFormat="1" applyFont="1" applyAlignment="1" applyProtection="1">
      <alignment horizontal="left" vertical="center"/>
      <protection locked="0"/>
    </xf>
    <xf numFmtId="164" fontId="27" fillId="0" borderId="0" xfId="0" applyNumberFormat="1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64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64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166" fontId="27" fillId="0" borderId="27" xfId="45" applyNumberFormat="1" applyFont="1" applyBorder="1" applyAlignment="1" applyProtection="1">
      <alignment horizontal="center" vertical="center" wrapText="1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AAIABQAE0AAAAAAAAAAAAAAAAAAAAAAAAAAAAAAAAAAAAAAAAAAAAAAAAAAAAAAAAAAAAAAAAAAAAAAAAAAAAAAAAAAAAAAAAAAAAAAAAAAAAAAAAAAAAAAAAAAAAAAAAAAADoBwUABQADABIAKA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wNTdaMCMGCSqGSIb3DQEJBDEWBBQZ26KceCRmOMJVGpfeIeypo4xnrjArBgsqhkiG9w0BCRACDDEcMBowGDAWBBRE5xMFRVajmd/v2Zzf5CvSbEm8HjANBgkqhkiG9w0BAQEFAASCAQBrHPAGEB8XNTN1yWVt6683uJzzEIM3KQAo8pDdBUY85dLOMd/bsq7HgAYxRLp4fQpg0N8ZmNZ7PTbVb1wUHLDDDkdVdb/tfj5zxz+OovteHhbaJ/vloUjoV/GK7aGA8Kl3F5EDh1axu0XEHGci/iIrrG4LCTP50/txJXjTocJTwkJAyxB8qomH+AWwzAf9lkJFSowp4PQuC0ETKxypLwPFKwfpjE2rYudQ6sByGmedCuBgb0+FcC+QxeUP/CH/Fr1p+U+jne/Hrnj81KrXfxLIbK6iV1UmLZnl4mOPYKt8R31lPVMn6HdPCpo7LWWAnSyIKB6kEQBhKQSmJa9uqva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EAIABQAE0AAAAAAAAAAAAAAAAAAAAAAAAAAAAAAAAAAAAAAAAAAAAAAAAAAAAAAAAAAAAAAAAAAAAAAAAAAAAAAAAAAAAAAAAAAAAAAAAAAAAAAAAAAAAAAAAAAAAAAAAAAADoBwUABQADABIAK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xMDFaMCMGCSqGSIb3DQEJBDEWBBQ+PZ9rlNo4bSg3e5JXvzhWK5RcwjArBgsqhkiG9w0BCRACDDEcMBowGDAWBBRE5xMFRVajmd/v2Zzf5CvSbEm8HjANBgkqhkiG9w0BAQEFAASCAQCGIMVs2Z1wsVJyyau14BLa7cO80AUYWFHLe4hWrxcU78kKORYjNlTPVQ2xTvX0vx53iC4KpUs/ahXD0L0mLJ0PFSIfMjpRuueLJifzSgE0L/1bTZ3GVUDwM7FnrueTMXCmJlkT+5Oh39TQPdyCCLqZJOg/tDQPJOvq8ur2ai1PP8w8JPBVASHbzusKTCjgOVjwmwJ55Puwm/P+cpDDr9w4TBvfWyIpy2x8dtWX9FWQENKt3SZ8+vRhRVgPR8YeJPMcut8FiVv+0aVoum0laSdLC9Ba7V7NPpEyl65oz5INfQpMhcWjwEF0JSGMp3tZidU1Ti2u9+eoo5uwlvYIAjb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2540000</xdr:colOff>
          <xdr:row>78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8AF339B-22A5-38A5-CC35-2610D70362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1130300</xdr:colOff>
          <xdr:row>96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7157BA6-6EC4-B748-3966-1F80D7DFF1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0"/>
  <sheetViews>
    <sheetView view="pageBreakPreview" topLeftCell="A51" zoomScaleSheetLayoutView="100" workbookViewId="0">
      <selection activeCell="C79" sqref="C79"/>
    </sheetView>
  </sheetViews>
  <sheetFormatPr defaultColWidth="9.140625" defaultRowHeight="17.25"/>
  <cols>
    <col min="1" max="1" width="5.7109375" style="7" customWidth="1"/>
    <col min="2" max="2" width="59.85546875" style="7" customWidth="1"/>
    <col min="3" max="3" width="39.140625" style="7" customWidth="1"/>
    <col min="4" max="4" width="28.5703125" style="37" customWidth="1"/>
    <col min="5" max="5" width="5.2851562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</v>
      </c>
      <c r="F1" s="36"/>
    </row>
    <row r="2" spans="1:15" s="6" customFormat="1" ht="13.5" customHeight="1">
      <c r="C2" s="36"/>
      <c r="D2" s="532" t="s">
        <v>37</v>
      </c>
      <c r="E2" s="532"/>
      <c r="F2" s="36"/>
    </row>
    <row r="3" spans="1:15" s="6" customFormat="1">
      <c r="C3" s="36"/>
      <c r="D3" s="6" t="s">
        <v>206</v>
      </c>
      <c r="F3" s="36"/>
    </row>
    <row r="4" spans="1:15" s="38" customFormat="1" ht="19.5" customHeight="1">
      <c r="B4" s="325"/>
      <c r="C4" s="325"/>
      <c r="D4" s="532" t="s">
        <v>233</v>
      </c>
      <c r="E4" s="532"/>
    </row>
    <row r="5" spans="1:15" s="38" customFormat="1" ht="15" customHeight="1">
      <c r="B5" s="325"/>
      <c r="C5" s="532" t="s">
        <v>207</v>
      </c>
      <c r="D5" s="532"/>
      <c r="E5" s="532"/>
    </row>
    <row r="6" spans="1:15" s="38" customFormat="1" ht="15" customHeight="1">
      <c r="B6" s="325"/>
      <c r="C6" s="36"/>
      <c r="D6" s="36"/>
      <c r="E6" s="36"/>
    </row>
    <row r="7" spans="1:15" ht="18.75" customHeight="1">
      <c r="A7" s="533" t="s">
        <v>38</v>
      </c>
      <c r="B7" s="533"/>
      <c r="C7" s="533"/>
      <c r="D7" s="533"/>
      <c r="E7" s="533"/>
      <c r="F7" s="39"/>
    </row>
    <row r="8" spans="1:15" s="529" customFormat="1" ht="43.5" customHeight="1">
      <c r="A8" s="534" t="s">
        <v>306</v>
      </c>
      <c r="B8" s="534"/>
      <c r="C8" s="534"/>
      <c r="D8" s="534"/>
      <c r="E8" s="534"/>
    </row>
    <row r="9" spans="1:15" ht="24.75" customHeight="1">
      <c r="A9" s="531" t="s">
        <v>235</v>
      </c>
      <c r="B9" s="531"/>
      <c r="C9" s="531"/>
      <c r="D9" s="531"/>
      <c r="E9" s="531"/>
      <c r="F9" s="40"/>
      <c r="G9" s="41"/>
      <c r="H9" s="41"/>
      <c r="J9" s="41"/>
      <c r="K9" s="41"/>
      <c r="L9" s="41"/>
    </row>
    <row r="10" spans="1:15" ht="25.5">
      <c r="A10" s="42"/>
      <c r="B10" s="42"/>
      <c r="C10" s="42"/>
      <c r="D10" s="43" t="s">
        <v>49</v>
      </c>
      <c r="E10" s="307"/>
      <c r="K10" s="2"/>
    </row>
    <row r="11" spans="1:15" ht="17.25" customHeight="1">
      <c r="A11" s="44" t="s">
        <v>7</v>
      </c>
      <c r="B11" s="45" t="s">
        <v>119</v>
      </c>
      <c r="C11" s="46"/>
      <c r="D11" s="47"/>
      <c r="E11" s="308"/>
      <c r="F11" s="494"/>
      <c r="G11" s="495"/>
      <c r="H11" s="494"/>
    </row>
    <row r="12" spans="1:15" ht="17.25" customHeight="1">
      <c r="A12" s="96">
        <v>1</v>
      </c>
      <c r="B12" s="20" t="s">
        <v>112</v>
      </c>
      <c r="C12" s="48"/>
      <c r="D12" s="196">
        <f>+'Khmberi ev erekhaneri tiv'!K20</f>
        <v>231285</v>
      </c>
      <c r="E12" s="309"/>
      <c r="F12" s="52"/>
    </row>
    <row r="13" spans="1:15" ht="34.5" customHeight="1">
      <c r="A13" s="96">
        <f>+A12+1</f>
        <v>2</v>
      </c>
      <c r="B13" s="514" t="s">
        <v>197</v>
      </c>
      <c r="C13" s="515"/>
      <c r="D13" s="516">
        <v>6536.5</v>
      </c>
      <c r="E13" s="309"/>
      <c r="F13" s="2"/>
    </row>
    <row r="14" spans="1:15" ht="18.75" hidden="1" customHeight="1">
      <c r="A14" s="96">
        <v>3</v>
      </c>
      <c r="B14" s="243" t="s">
        <v>236</v>
      </c>
      <c r="C14" s="48"/>
      <c r="D14" s="198">
        <f>+Ashkhatavardz!L7</f>
        <v>0</v>
      </c>
      <c r="E14" s="309"/>
      <c r="F14" s="2"/>
    </row>
    <row r="15" spans="1:15" s="3" customFormat="1">
      <c r="A15" s="96">
        <v>3</v>
      </c>
      <c r="B15" s="20" t="s">
        <v>8</v>
      </c>
      <c r="C15" s="49"/>
      <c r="D15" s="196">
        <v>24196</v>
      </c>
      <c r="E15" s="309"/>
      <c r="F15" s="23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96">
        <v>4</v>
      </c>
      <c r="B16" s="20" t="s">
        <v>59</v>
      </c>
      <c r="C16" s="49"/>
      <c r="D16" s="196">
        <f>+'Komunal '!M29</f>
        <v>884</v>
      </c>
      <c r="E16" s="309"/>
      <c r="F16" s="23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6">
        <f t="shared" ref="A17:A19" si="0">+A16+1</f>
        <v>5</v>
      </c>
      <c r="B17" s="20" t="s">
        <v>175</v>
      </c>
      <c r="C17" s="49"/>
      <c r="D17" s="196"/>
      <c r="E17" s="309"/>
      <c r="F17" s="23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6">
        <f t="shared" si="0"/>
        <v>6</v>
      </c>
      <c r="B18" s="20" t="s">
        <v>9</v>
      </c>
      <c r="C18" s="49"/>
      <c r="D18" s="196"/>
      <c r="E18" s="309"/>
      <c r="F18" s="23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6">
        <f t="shared" si="0"/>
        <v>7</v>
      </c>
      <c r="B19" s="20" t="s">
        <v>68</v>
      </c>
      <c r="C19" s="49"/>
      <c r="D19" s="196"/>
      <c r="E19" s="309"/>
      <c r="F19" s="23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6">
        <v>5</v>
      </c>
      <c r="B20" s="20" t="s">
        <v>117</v>
      </c>
      <c r="C20" s="49"/>
      <c r="D20" s="196">
        <f>+D21+D22</f>
        <v>12000</v>
      </c>
      <c r="E20" s="309"/>
      <c r="F20" s="233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95">
        <v>5.0999999999999996</v>
      </c>
      <c r="B21" s="18" t="s">
        <v>69</v>
      </c>
      <c r="C21" s="49"/>
      <c r="D21" s="197">
        <v>12000</v>
      </c>
      <c r="E21" s="310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95">
        <f>+A21+0.1</f>
        <v>5.1999999999999993</v>
      </c>
      <c r="B22" s="18" t="s">
        <v>70</v>
      </c>
      <c r="C22" s="49"/>
      <c r="D22" s="435"/>
      <c r="E22" s="311"/>
      <c r="F22" s="54" t="s">
        <v>180</v>
      </c>
      <c r="G22" s="2"/>
      <c r="H22" s="2"/>
      <c r="I22" s="235"/>
      <c r="J22" s="2"/>
      <c r="K22" s="2"/>
      <c r="L22" s="2"/>
      <c r="M22" s="2"/>
      <c r="N22" s="2"/>
      <c r="O22" s="2"/>
    </row>
    <row r="23" spans="1:25" s="3" customFormat="1">
      <c r="A23" s="96">
        <f>+A20+1</f>
        <v>6</v>
      </c>
      <c r="B23" s="20" t="s">
        <v>10</v>
      </c>
      <c r="C23" s="49"/>
      <c r="D23" s="196">
        <v>110</v>
      </c>
      <c r="E23" s="309"/>
      <c r="F23" s="233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 ht="15.75" customHeight="1">
      <c r="A24" s="96">
        <f>+A23+1</f>
        <v>7</v>
      </c>
      <c r="B24" s="20" t="s">
        <v>280</v>
      </c>
      <c r="C24" s="49"/>
      <c r="D24" s="198">
        <f>+'Komunal '!N20</f>
        <v>8.6</v>
      </c>
      <c r="E24" s="309"/>
      <c r="F24" s="233"/>
      <c r="G24" s="2"/>
      <c r="H24" s="2"/>
      <c r="I24" s="2"/>
      <c r="J24" s="2"/>
      <c r="K24" s="2"/>
      <c r="L24" s="2"/>
      <c r="M24" s="2"/>
      <c r="N24" s="2"/>
      <c r="O24" s="2"/>
    </row>
    <row r="25" spans="1:25" s="3" customFormat="1">
      <c r="A25" s="96">
        <v>8</v>
      </c>
      <c r="B25" s="20" t="s">
        <v>301</v>
      </c>
      <c r="C25" s="49"/>
      <c r="D25" s="198">
        <f>27294.4+50260</f>
        <v>77554.399999999994</v>
      </c>
      <c r="E25" s="309"/>
      <c r="F25" s="523"/>
      <c r="G25" s="2"/>
      <c r="H25" s="2"/>
      <c r="I25" s="2"/>
      <c r="J25" s="2"/>
      <c r="K25" s="2"/>
      <c r="L25" s="2"/>
      <c r="M25" s="2"/>
      <c r="N25" s="2"/>
      <c r="O25" s="2"/>
    </row>
    <row r="26" spans="1:25" s="2" customFormat="1" ht="18" customHeight="1">
      <c r="A26" s="96">
        <v>9</v>
      </c>
      <c r="B26" s="19" t="s">
        <v>210</v>
      </c>
      <c r="C26" s="241"/>
      <c r="D26" s="196">
        <v>30000</v>
      </c>
      <c r="E26" s="309"/>
      <c r="F26" s="306"/>
    </row>
    <row r="27" spans="1:25" s="2" customFormat="1" ht="6.75" hidden="1" customHeight="1">
      <c r="A27" s="96"/>
      <c r="B27" s="19"/>
      <c r="C27" s="241"/>
      <c r="D27" s="196"/>
      <c r="E27" s="309"/>
      <c r="F27" s="2" t="s">
        <v>271</v>
      </c>
    </row>
    <row r="28" spans="1:25" ht="18.75" customHeight="1">
      <c r="A28" s="44"/>
      <c r="B28" s="15" t="s">
        <v>25</v>
      </c>
      <c r="C28" s="46"/>
      <c r="D28" s="226">
        <f>SUM(D12:D20,D23:D27)</f>
        <v>382574.5</v>
      </c>
      <c r="E28" s="312"/>
    </row>
    <row r="29" spans="1:25" ht="13.5" hidden="1" customHeight="1">
      <c r="A29" s="37"/>
      <c r="B29" s="44"/>
      <c r="C29" s="48"/>
      <c r="D29" s="198"/>
      <c r="E29" s="198"/>
    </row>
    <row r="30" spans="1:25" ht="15" customHeight="1">
      <c r="A30" s="44" t="s">
        <v>11</v>
      </c>
      <c r="B30" s="50" t="s">
        <v>120</v>
      </c>
      <c r="C30" s="47"/>
      <c r="D30" s="227"/>
      <c r="E30" s="227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s="3" customFormat="1">
      <c r="A31" s="96">
        <v>1</v>
      </c>
      <c r="B31" s="19" t="s">
        <v>269</v>
      </c>
      <c r="C31" s="49"/>
      <c r="D31" s="198">
        <f>+Ashkhatavardz!N9-'Dramakan hosqer'!F86</f>
        <v>248536.6</v>
      </c>
      <c r="E31" s="309"/>
      <c r="F31" s="23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t="15" customHeight="1">
      <c r="A32" s="95">
        <f t="shared" ref="A32:A33" si="1">+A31+0.1</f>
        <v>1.1000000000000001</v>
      </c>
      <c r="B32" s="134" t="s">
        <v>113</v>
      </c>
      <c r="C32" s="49"/>
      <c r="D32" s="197">
        <f>+Ashkhatavardz!I7</f>
        <v>19855.7</v>
      </c>
      <c r="E32" s="310"/>
      <c r="F32" s="220"/>
      <c r="G32" s="2"/>
      <c r="H32" s="2"/>
      <c r="I32" s="2"/>
      <c r="J32" s="2"/>
      <c r="K32" s="2"/>
      <c r="L32" s="7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>
      <c r="A33" s="95">
        <f t="shared" si="1"/>
        <v>1.2000000000000002</v>
      </c>
      <c r="B33" s="133" t="s">
        <v>238</v>
      </c>
      <c r="C33" s="49"/>
      <c r="D33" s="197">
        <f>+Ashkhatavardz!M7</f>
        <v>11000</v>
      </c>
      <c r="E33" s="311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ht="13.5" hidden="1">
      <c r="A34" s="95">
        <f>+A33+0.1</f>
        <v>1.3000000000000003</v>
      </c>
      <c r="B34" s="133" t="s">
        <v>239</v>
      </c>
      <c r="C34" s="49"/>
      <c r="D34" s="197">
        <f>+Ashkhatavardz!L7</f>
        <v>0</v>
      </c>
      <c r="E34" s="311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>
      <c r="A35" s="96">
        <f>+A31+1</f>
        <v>2</v>
      </c>
      <c r="B35" s="20" t="s">
        <v>13</v>
      </c>
      <c r="C35" s="49"/>
      <c r="D35" s="196">
        <v>3370.3</v>
      </c>
      <c r="E35" s="309"/>
      <c r="F35" s="233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6">
        <f>+A35+1</f>
        <v>3</v>
      </c>
      <c r="B36" s="20" t="s">
        <v>12</v>
      </c>
      <c r="C36" s="49"/>
      <c r="D36" s="196">
        <f>+'Komunal '!J20</f>
        <v>1372.8</v>
      </c>
      <c r="E36" s="309"/>
      <c r="F36" s="233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6">
        <f t="shared" ref="A37:A39" si="2">+A36+1</f>
        <v>4</v>
      </c>
      <c r="B37" s="20" t="s">
        <v>14</v>
      </c>
      <c r="C37" s="49"/>
      <c r="D37" s="196">
        <f>+'Komunal '!O20</f>
        <v>225.5</v>
      </c>
      <c r="E37" s="309"/>
      <c r="F37" s="233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>
      <c r="A38" s="96">
        <f t="shared" si="2"/>
        <v>5</v>
      </c>
      <c r="B38" s="20" t="s">
        <v>15</v>
      </c>
      <c r="C38" s="49"/>
      <c r="D38" s="196">
        <v>124.2</v>
      </c>
      <c r="E38" s="309"/>
      <c r="F38" s="233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 hidden="1">
      <c r="A39" s="96">
        <f t="shared" si="2"/>
        <v>6</v>
      </c>
      <c r="B39" s="20" t="s">
        <v>16</v>
      </c>
      <c r="C39" s="49"/>
      <c r="D39" s="196"/>
      <c r="E39" s="309"/>
      <c r="F39" s="233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>
      <c r="A40" s="96">
        <v>6</v>
      </c>
      <c r="B40" s="20" t="s">
        <v>268</v>
      </c>
      <c r="C40" s="49"/>
      <c r="D40" s="196">
        <f>SUM(D41:D43)</f>
        <v>512</v>
      </c>
      <c r="E40" s="309"/>
      <c r="F40" s="233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5">
        <f t="shared" ref="A41:A43" si="3">+A40+0.1</f>
        <v>6.1</v>
      </c>
      <c r="B41" s="18" t="s">
        <v>17</v>
      </c>
      <c r="C41" s="49"/>
      <c r="D41" s="197">
        <v>172</v>
      </c>
      <c r="E41" s="311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5">
        <f t="shared" si="3"/>
        <v>6.1999999999999993</v>
      </c>
      <c r="B42" s="18" t="s">
        <v>18</v>
      </c>
      <c r="C42" s="49"/>
      <c r="D42" s="197">
        <v>100</v>
      </c>
      <c r="E42" s="311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 ht="13.5">
      <c r="A43" s="95">
        <f t="shared" si="3"/>
        <v>6.2999999999999989</v>
      </c>
      <c r="B43" s="18" t="s">
        <v>19</v>
      </c>
      <c r="C43" s="49"/>
      <c r="D43" s="197">
        <v>240</v>
      </c>
      <c r="E43" s="311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 ht="15.75" customHeight="1">
      <c r="A44" s="96">
        <f>+A40+1</f>
        <v>7</v>
      </c>
      <c r="B44" s="20" t="s">
        <v>20</v>
      </c>
      <c r="C44" s="49"/>
      <c r="D44" s="196">
        <v>30</v>
      </c>
      <c r="E44" s="309"/>
      <c r="F44" s="233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>
      <c r="A45" s="96">
        <v>8</v>
      </c>
      <c r="B45" s="20" t="s">
        <v>26</v>
      </c>
      <c r="C45" s="49"/>
      <c r="D45" s="196">
        <v>400</v>
      </c>
      <c r="E45" s="309"/>
      <c r="F45" s="233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>
      <c r="A46" s="96">
        <v>9</v>
      </c>
      <c r="B46" s="20" t="s">
        <v>21</v>
      </c>
      <c r="C46" s="49"/>
      <c r="D46" s="196">
        <v>250</v>
      </c>
      <c r="E46" s="309"/>
      <c r="F46" s="233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>
      <c r="A47" s="96">
        <v>10</v>
      </c>
      <c r="B47" s="20" t="s">
        <v>71</v>
      </c>
      <c r="C47" s="49"/>
      <c r="D47" s="196">
        <v>100</v>
      </c>
      <c r="E47" s="309"/>
      <c r="F47" s="233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6">
        <f t="shared" ref="A48" si="4">+A44+1</f>
        <v>8</v>
      </c>
      <c r="B48" s="20" t="s">
        <v>45</v>
      </c>
      <c r="C48" s="49"/>
      <c r="D48" s="196"/>
      <c r="E48" s="309"/>
      <c r="F48" s="23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6">
        <v>10</v>
      </c>
      <c r="B49" s="20" t="s">
        <v>114</v>
      </c>
      <c r="C49" s="49"/>
      <c r="D49" s="196"/>
      <c r="E49" s="309"/>
      <c r="F49" s="23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6">
        <f t="shared" ref="A50" si="5">+A46+1</f>
        <v>10</v>
      </c>
      <c r="B50" s="20" t="s">
        <v>115</v>
      </c>
      <c r="C50" s="49"/>
      <c r="D50" s="196"/>
      <c r="E50" s="309"/>
      <c r="F50" s="23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6">
        <v>11</v>
      </c>
      <c r="B51" s="20" t="s">
        <v>22</v>
      </c>
      <c r="C51" s="49"/>
      <c r="D51" s="196">
        <v>3000</v>
      </c>
      <c r="E51" s="309"/>
      <c r="F51" s="23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6">
        <v>12</v>
      </c>
      <c r="B52" s="20" t="s">
        <v>23</v>
      </c>
      <c r="C52" s="49"/>
      <c r="D52" s="196">
        <v>200</v>
      </c>
      <c r="E52" s="309"/>
      <c r="F52" s="23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6">
        <v>12</v>
      </c>
      <c r="B53" s="20" t="s">
        <v>63</v>
      </c>
      <c r="C53" s="49"/>
      <c r="D53" s="196"/>
      <c r="E53" s="309"/>
      <c r="F53" s="23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6">
        <v>13</v>
      </c>
      <c r="B54" s="20" t="s">
        <v>50</v>
      </c>
      <c r="C54" s="49"/>
      <c r="D54" s="196">
        <f>+'Komunal '!M29</f>
        <v>884</v>
      </c>
      <c r="E54" s="309"/>
      <c r="F54" s="23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6">
        <v>14</v>
      </c>
      <c r="B55" s="20" t="s">
        <v>42</v>
      </c>
      <c r="C55" s="49"/>
      <c r="D55" s="196">
        <v>420</v>
      </c>
      <c r="E55" s="309"/>
      <c r="F55" s="23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6">
        <v>15</v>
      </c>
      <c r="B56" s="20" t="s">
        <v>72</v>
      </c>
      <c r="C56" s="49"/>
      <c r="D56" s="196">
        <v>100</v>
      </c>
      <c r="E56" s="309"/>
      <c r="F56" s="23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96">
        <v>16</v>
      </c>
      <c r="B57" s="20" t="s">
        <v>73</v>
      </c>
      <c r="C57" s="49"/>
      <c r="D57" s="196">
        <v>117</v>
      </c>
      <c r="E57" s="309"/>
      <c r="F57" s="23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14.25" customHeight="1">
      <c r="A58" s="96">
        <v>17</v>
      </c>
      <c r="B58" s="20" t="s">
        <v>43</v>
      </c>
      <c r="C58" s="49"/>
      <c r="D58" s="196">
        <v>3</v>
      </c>
      <c r="E58" s="309"/>
      <c r="F58" s="23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6">
        <v>15</v>
      </c>
      <c r="B59" s="20" t="s">
        <v>116</v>
      </c>
      <c r="C59" s="49"/>
      <c r="D59" s="196"/>
      <c r="E59" s="309"/>
      <c r="F59" s="233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6">
        <f t="shared" ref="A60" si="6">+A56+1</f>
        <v>16</v>
      </c>
      <c r="B60" s="20" t="s">
        <v>44</v>
      </c>
      <c r="C60" s="49"/>
      <c r="D60" s="196"/>
      <c r="E60" s="309"/>
      <c r="F60" s="233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6">
        <v>16</v>
      </c>
      <c r="B61" s="20" t="s">
        <v>60</v>
      </c>
      <c r="C61" s="49"/>
      <c r="D61" s="196"/>
      <c r="E61" s="309"/>
      <c r="F61" s="233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>
      <c r="A62" s="96">
        <v>18</v>
      </c>
      <c r="B62" s="20" t="s">
        <v>177</v>
      </c>
      <c r="C62" s="49"/>
      <c r="D62" s="196">
        <v>794.7</v>
      </c>
      <c r="E62" s="309"/>
      <c r="F62" s="23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>
      <c r="A63" s="96">
        <v>19</v>
      </c>
      <c r="B63" s="19" t="s">
        <v>272</v>
      </c>
      <c r="C63" s="49"/>
      <c r="D63" s="196">
        <v>990</v>
      </c>
      <c r="E63" s="309"/>
      <c r="F63" s="233"/>
      <c r="G63" s="2"/>
      <c r="H63" s="2"/>
      <c r="I63" s="2"/>
      <c r="J63" s="2"/>
      <c r="K63" s="2"/>
      <c r="L63" s="2"/>
      <c r="M63" s="2"/>
      <c r="N63" s="2"/>
      <c r="O63" s="2"/>
    </row>
    <row r="64" spans="1:15" s="2" customFormat="1">
      <c r="A64" s="96">
        <v>20</v>
      </c>
      <c r="B64" s="19" t="s">
        <v>294</v>
      </c>
      <c r="C64" s="241"/>
      <c r="D64" s="196">
        <v>450</v>
      </c>
      <c r="E64" s="309"/>
      <c r="F64" s="306"/>
    </row>
    <row r="65" spans="1:16" s="2" customFormat="1" hidden="1">
      <c r="A65" s="96"/>
      <c r="B65" s="19"/>
      <c r="C65" s="241"/>
      <c r="D65" s="196"/>
      <c r="E65" s="309"/>
      <c r="F65" s="306"/>
    </row>
    <row r="66" spans="1:16" s="2" customFormat="1">
      <c r="A66" s="96">
        <v>21</v>
      </c>
      <c r="B66" s="19" t="s">
        <v>209</v>
      </c>
      <c r="C66" s="241"/>
      <c r="D66" s="196">
        <v>500</v>
      </c>
      <c r="E66" s="309"/>
      <c r="F66" s="306"/>
    </row>
    <row r="67" spans="1:16" s="3" customFormat="1">
      <c r="A67" s="96">
        <v>22</v>
      </c>
      <c r="B67" s="20" t="s">
        <v>24</v>
      </c>
      <c r="C67" s="49"/>
      <c r="D67" s="196">
        <v>12640</v>
      </c>
      <c r="E67" s="309"/>
      <c r="F67" s="233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t="13.5">
      <c r="A68" s="95">
        <f>+A67+0.1</f>
        <v>22.1</v>
      </c>
      <c r="B68" s="1" t="s">
        <v>74</v>
      </c>
      <c r="C68" s="49"/>
      <c r="D68" s="197">
        <v>12000</v>
      </c>
      <c r="E68" s="311"/>
      <c r="F68" s="17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6">
        <f>+A67+1</f>
        <v>23</v>
      </c>
      <c r="B69" s="20" t="s">
        <v>75</v>
      </c>
      <c r="C69" s="49"/>
      <c r="D69" s="196"/>
      <c r="E69" s="309"/>
      <c r="F69" s="233"/>
      <c r="G69" s="2"/>
      <c r="H69" s="2"/>
      <c r="I69" s="2"/>
      <c r="J69" s="2"/>
      <c r="K69" s="2"/>
      <c r="L69" s="2"/>
      <c r="M69" s="2"/>
      <c r="N69" s="2"/>
      <c r="O69" s="2"/>
    </row>
    <row r="70" spans="1:16" s="3" customFormat="1">
      <c r="A70" s="96">
        <v>23</v>
      </c>
      <c r="B70" s="20" t="s">
        <v>301</v>
      </c>
      <c r="C70" s="49"/>
      <c r="D70" s="196">
        <v>77554.399999999994</v>
      </c>
      <c r="E70" s="309"/>
      <c r="F70" s="233"/>
      <c r="G70" s="2"/>
      <c r="H70" s="2"/>
      <c r="I70" s="2"/>
      <c r="J70" s="2"/>
      <c r="K70" s="2"/>
      <c r="L70" s="2"/>
      <c r="M70" s="2"/>
      <c r="N70" s="2"/>
      <c r="O70" s="2"/>
    </row>
    <row r="71" spans="1:16" s="3" customFormat="1">
      <c r="A71" s="96">
        <v>24</v>
      </c>
      <c r="B71" s="20" t="s">
        <v>64</v>
      </c>
      <c r="C71" s="49"/>
      <c r="D71" s="517">
        <v>30000</v>
      </c>
      <c r="E71" s="309"/>
      <c r="F71" s="233"/>
      <c r="G71" s="2"/>
      <c r="H71" s="2"/>
      <c r="I71" s="2"/>
      <c r="J71" s="2"/>
      <c r="K71" s="2"/>
      <c r="L71" s="2"/>
      <c r="M71" s="2"/>
      <c r="N71" s="2"/>
      <c r="O71" s="2"/>
    </row>
    <row r="72" spans="1:16">
      <c r="A72" s="51"/>
      <c r="B72" s="52" t="s">
        <v>27</v>
      </c>
      <c r="C72" s="46"/>
      <c r="D72" s="223">
        <f>SUM(D31,D35:D40,D44:D67,D69:D71)</f>
        <v>382574.5</v>
      </c>
      <c r="E72" s="313"/>
      <c r="F72" s="223">
        <f>+D28-D72</f>
        <v>0</v>
      </c>
    </row>
    <row r="73" spans="1:16">
      <c r="B73" s="53"/>
      <c r="C73" s="8"/>
    </row>
    <row r="74" spans="1:16" s="6" customFormat="1" ht="17.25" hidden="1" customHeight="1">
      <c r="B74" s="457" t="s">
        <v>2</v>
      </c>
      <c r="C74" s="64"/>
      <c r="D74" s="314" t="s">
        <v>304</v>
      </c>
    </row>
    <row r="75" spans="1:16" s="6" customFormat="1" ht="15" hidden="1" customHeight="1">
      <c r="B75" s="458"/>
      <c r="D75" s="499" t="s">
        <v>90</v>
      </c>
      <c r="E75" s="459"/>
    </row>
    <row r="76" spans="1:16" s="6" customFormat="1" ht="17.25" hidden="1" customHeight="1">
      <c r="B76" s="457" t="s">
        <v>6</v>
      </c>
      <c r="C76" s="64"/>
      <c r="D76" s="314" t="s">
        <v>305</v>
      </c>
    </row>
    <row r="77" spans="1:16" s="6" customFormat="1" ht="14.25" hidden="1" customHeight="1">
      <c r="D77" s="499" t="s">
        <v>90</v>
      </c>
      <c r="E77" s="459"/>
    </row>
    <row r="78" spans="1:16" s="6" customFormat="1" hidden="1">
      <c r="B78" s="77" t="s">
        <v>169</v>
      </c>
      <c r="D78" s="38"/>
      <c r="E78" s="38"/>
    </row>
    <row r="79" spans="1:16" s="460" customFormat="1" ht="118.5" customHeight="1">
      <c r="B79" s="461" t="s">
        <v>198</v>
      </c>
      <c r="C79" s="456"/>
      <c r="D79" s="462" t="s">
        <v>232</v>
      </c>
      <c r="E79" s="463"/>
    </row>
    <row r="80" spans="1:16" ht="21" customHeight="1">
      <c r="B80" s="206"/>
      <c r="C80" s="67"/>
      <c r="E80" s="7"/>
      <c r="F80" s="37"/>
      <c r="P80" s="6"/>
    </row>
  </sheetData>
  <sheetProtection formatCells="0" formatColumns="0" formatRows="0" insertColumns="0" insertRows="0" insertHyperlinks="0" deleteColumns="0" deleteRows="0" sort="0"/>
  <mergeCells count="6">
    <mergeCell ref="A9:E9"/>
    <mergeCell ref="D2:E2"/>
    <mergeCell ref="D4:E4"/>
    <mergeCell ref="C5:E5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72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2543175</xdr:colOff>
                <xdr:row>78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9"/>
  <sheetViews>
    <sheetView tabSelected="1" view="pageBreakPreview" topLeftCell="A57" zoomScaleSheetLayoutView="100" workbookViewId="0">
      <selection activeCell="C97" sqref="C97:D97"/>
    </sheetView>
  </sheetViews>
  <sheetFormatPr defaultColWidth="9.140625" defaultRowHeight="13.5"/>
  <cols>
    <col min="1" max="1" width="5.28515625" style="70" customWidth="1"/>
    <col min="2" max="2" width="57.28515625" style="280" customWidth="1"/>
    <col min="3" max="3" width="21.140625" style="70" customWidth="1"/>
    <col min="4" max="4" width="19.85546875" style="70" customWidth="1"/>
    <col min="5" max="5" width="17.5703125" style="70" customWidth="1"/>
    <col min="6" max="6" width="16.5703125" style="70" customWidth="1"/>
    <col min="7" max="7" width="3.5703125" style="70" customWidth="1"/>
    <col min="8" max="8" width="37.140625" style="92" customWidth="1"/>
    <col min="9" max="11" width="0" style="69" hidden="1" customWidth="1"/>
    <col min="12" max="12" width="11.85546875" style="77" customWidth="1"/>
    <col min="13" max="15" width="9.140625" style="69"/>
    <col min="16" max="16384" width="9.140625" style="70"/>
  </cols>
  <sheetData>
    <row r="1" spans="1:15" s="64" customFormat="1" ht="17.25">
      <c r="A1" s="326"/>
      <c r="B1" s="327"/>
      <c r="C1" s="324"/>
      <c r="D1" s="324"/>
      <c r="E1" s="324"/>
      <c r="F1" s="240" t="s">
        <v>168</v>
      </c>
      <c r="G1" s="323">
        <f>+'Ekamut-caxs'!E1+1</f>
        <v>2</v>
      </c>
      <c r="H1" s="92"/>
      <c r="L1" s="38"/>
    </row>
    <row r="2" spans="1:15" s="64" customFormat="1" ht="17.25">
      <c r="A2" s="326"/>
      <c r="B2" s="328"/>
      <c r="C2" s="326"/>
      <c r="D2" s="326"/>
      <c r="E2" s="536" t="s">
        <v>234</v>
      </c>
      <c r="F2" s="536"/>
      <c r="G2" s="536"/>
      <c r="H2" s="92"/>
      <c r="L2" s="38"/>
    </row>
    <row r="3" spans="1:15" s="64" customFormat="1" ht="17.25">
      <c r="A3" s="326"/>
      <c r="B3" s="328"/>
      <c r="C3" s="326"/>
      <c r="D3" s="326"/>
      <c r="E3" s="536" t="s">
        <v>206</v>
      </c>
      <c r="F3" s="536"/>
      <c r="G3" s="536"/>
      <c r="H3" s="92"/>
      <c r="L3" s="38"/>
    </row>
    <row r="4" spans="1:15" s="64" customFormat="1" ht="26.25" customHeight="1">
      <c r="A4" s="326"/>
      <c r="B4" s="328"/>
      <c r="C4" s="326"/>
      <c r="D4" s="326"/>
      <c r="E4" s="545" t="str">
        <f>+'Ekamut-caxs'!D4</f>
        <v xml:space="preserve">_____. _____. 2024թ. </v>
      </c>
      <c r="F4" s="545"/>
      <c r="G4" s="545"/>
      <c r="H4" s="92"/>
      <c r="L4" s="38"/>
    </row>
    <row r="5" spans="1:15" s="64" customFormat="1" ht="24.75" customHeight="1">
      <c r="A5" s="326"/>
      <c r="B5" s="328"/>
      <c r="C5" s="326"/>
      <c r="D5" s="326"/>
      <c r="E5" s="545" t="str">
        <f>+'Ekamut-caxs'!C5</f>
        <v xml:space="preserve">հ. __________- Ա որոշմամբ </v>
      </c>
      <c r="F5" s="545"/>
      <c r="G5" s="545"/>
      <c r="H5" s="92"/>
      <c r="L5" s="38"/>
    </row>
    <row r="6" spans="1:15" s="64" customFormat="1" ht="24.75" customHeight="1">
      <c r="A6" s="326"/>
      <c r="B6" s="328"/>
      <c r="C6" s="326"/>
      <c r="D6" s="326"/>
      <c r="E6" s="528"/>
      <c r="F6" s="528"/>
      <c r="G6" s="528"/>
      <c r="H6" s="92"/>
      <c r="L6" s="38"/>
    </row>
    <row r="7" spans="1:15" s="63" customFormat="1" ht="18" customHeight="1">
      <c r="A7" s="541" t="s">
        <v>38</v>
      </c>
      <c r="B7" s="541"/>
      <c r="C7" s="541"/>
      <c r="D7" s="541"/>
      <c r="E7" s="541"/>
      <c r="F7" s="541"/>
      <c r="G7" s="296"/>
      <c r="H7" s="92"/>
      <c r="I7" s="64"/>
      <c r="J7" s="64"/>
      <c r="K7" s="64"/>
      <c r="L7" s="38"/>
      <c r="M7" s="64"/>
      <c r="N7" s="64"/>
      <c r="O7" s="64"/>
    </row>
    <row r="8" spans="1:15" s="7" customFormat="1" ht="36" customHeight="1">
      <c r="A8" s="542" t="str">
        <f>+'Ekamut-caxs'!A8:D8</f>
        <v xml:space="preserve"> «Ա. Սպենդիարյանի անվան երաժշտական մասնագիտական դպրոց» ՀՈԱԿ-ի</v>
      </c>
      <c r="B8" s="542"/>
      <c r="C8" s="542"/>
      <c r="D8" s="542"/>
      <c r="E8" s="542"/>
      <c r="F8" s="542"/>
      <c r="G8" s="292"/>
      <c r="H8" s="302"/>
      <c r="I8" s="6"/>
      <c r="J8" s="6"/>
      <c r="K8" s="6"/>
      <c r="L8" s="38"/>
      <c r="M8" s="6"/>
      <c r="N8" s="6"/>
      <c r="O8" s="6"/>
    </row>
    <row r="9" spans="1:15" s="7" customFormat="1" ht="18.75" customHeight="1">
      <c r="A9" s="531" t="s">
        <v>237</v>
      </c>
      <c r="B9" s="531"/>
      <c r="C9" s="531"/>
      <c r="D9" s="531"/>
      <c r="E9" s="531"/>
      <c r="F9" s="531"/>
      <c r="G9" s="293"/>
      <c r="H9" s="92"/>
      <c r="I9" s="6"/>
      <c r="J9" s="6"/>
      <c r="K9" s="6"/>
      <c r="L9" s="38"/>
      <c r="M9" s="6"/>
      <c r="N9" s="6"/>
      <c r="O9" s="6"/>
    </row>
    <row r="10" spans="1:15" s="7" customFormat="1" ht="11.25" customHeight="1">
      <c r="A10" s="65"/>
      <c r="B10" s="270"/>
      <c r="C10" s="65"/>
      <c r="D10" s="65"/>
      <c r="E10" s="65"/>
      <c r="F10" s="65"/>
      <c r="G10" s="65"/>
      <c r="H10" s="92"/>
      <c r="I10" s="6"/>
      <c r="J10" s="6"/>
      <c r="K10" s="6"/>
      <c r="L10" s="38"/>
      <c r="M10" s="6"/>
      <c r="N10" s="6"/>
      <c r="O10" s="6"/>
    </row>
    <row r="11" spans="1:15" s="63" customFormat="1" ht="15" hidden="1" customHeight="1">
      <c r="A11" s="62"/>
      <c r="B11" s="271"/>
      <c r="C11" s="62"/>
      <c r="D11" s="62"/>
      <c r="E11" s="62"/>
      <c r="F11" s="66" t="s">
        <v>39</v>
      </c>
      <c r="G11" s="66"/>
      <c r="H11" s="92"/>
      <c r="I11" s="64"/>
      <c r="J11" s="64"/>
      <c r="K11" s="64"/>
      <c r="L11" s="38"/>
      <c r="M11" s="64"/>
      <c r="N11" s="64"/>
      <c r="O11" s="64"/>
    </row>
    <row r="12" spans="1:15" s="8" customFormat="1" ht="33">
      <c r="A12" s="258" t="s">
        <v>3</v>
      </c>
      <c r="B12" s="272" t="s">
        <v>28</v>
      </c>
      <c r="C12" s="76" t="s">
        <v>187</v>
      </c>
      <c r="D12" s="76" t="s">
        <v>188</v>
      </c>
      <c r="E12" s="76" t="s">
        <v>189</v>
      </c>
      <c r="F12" s="76" t="s">
        <v>40</v>
      </c>
      <c r="G12" s="315"/>
      <c r="H12" s="92"/>
      <c r="I12" s="77"/>
      <c r="J12" s="77"/>
      <c r="K12" s="77"/>
      <c r="L12" s="222"/>
      <c r="M12" s="77"/>
      <c r="N12" s="77"/>
      <c r="O12" s="77"/>
    </row>
    <row r="13" spans="1:15" s="63" customFormat="1" ht="34.5">
      <c r="A13" s="11" t="s">
        <v>7</v>
      </c>
      <c r="B13" s="12" t="s">
        <v>29</v>
      </c>
      <c r="C13" s="211">
        <f>+F13</f>
        <v>42598</v>
      </c>
      <c r="D13" s="211">
        <f>+F13</f>
        <v>42598</v>
      </c>
      <c r="E13" s="211">
        <f>+F13</f>
        <v>42598</v>
      </c>
      <c r="F13" s="211">
        <f>+'Dramakani hamematakan'!D6</f>
        <v>42598</v>
      </c>
      <c r="G13" s="316"/>
      <c r="H13" s="303"/>
      <c r="I13" s="496" t="str">
        <f>IF((D13-C13)&lt;0, (0),"")</f>
        <v/>
      </c>
      <c r="J13" s="496" t="str">
        <f t="shared" ref="J13" si="0">IF((E13-D13)&lt;0, (0),"")</f>
        <v/>
      </c>
      <c r="K13" s="496" t="str">
        <f>IF((F13-E13)&lt;0, (0),"")</f>
        <v/>
      </c>
      <c r="L13" s="196"/>
      <c r="M13" s="64"/>
      <c r="N13" s="64"/>
      <c r="O13" s="64"/>
    </row>
    <row r="14" spans="1:15" s="63" customFormat="1" ht="34.5">
      <c r="A14" s="11" t="s">
        <v>11</v>
      </c>
      <c r="B14" s="12" t="s">
        <v>78</v>
      </c>
      <c r="C14" s="211">
        <f t="shared" ref="C14:E14" si="1">SUM(C15:C27)</f>
        <v>107158.79999999999</v>
      </c>
      <c r="D14" s="211">
        <f t="shared" si="1"/>
        <v>195743.39999999997</v>
      </c>
      <c r="E14" s="211">
        <f t="shared" si="1"/>
        <v>270198.59999999998</v>
      </c>
      <c r="F14" s="211">
        <f>SUM(F15:F27)</f>
        <v>343481.2</v>
      </c>
      <c r="G14" s="317"/>
      <c r="H14" s="92"/>
      <c r="I14" s="496"/>
      <c r="J14" s="496"/>
      <c r="K14" s="496"/>
      <c r="L14" s="38"/>
      <c r="M14" s="64"/>
      <c r="N14" s="64"/>
      <c r="O14" s="64"/>
    </row>
    <row r="15" spans="1:15" s="63" customFormat="1" ht="17.25">
      <c r="A15" s="57">
        <v>1</v>
      </c>
      <c r="B15" s="273" t="str">
        <f>+'Ekamut-caxs'!B12</f>
        <v>Սուբսիդիայից</v>
      </c>
      <c r="C15" s="264">
        <v>47730.400000000001</v>
      </c>
      <c r="D15" s="264">
        <v>107393.4</v>
      </c>
      <c r="E15" s="264">
        <v>167056.29999999999</v>
      </c>
      <c r="F15" s="209">
        <f>+'Ekamut-caxs'!D12</f>
        <v>231285</v>
      </c>
      <c r="G15" s="318"/>
      <c r="H15" s="530"/>
      <c r="I15" s="530">
        <f t="shared" ref="I15:K15" si="2">+E15+E25</f>
        <v>217316.3</v>
      </c>
      <c r="J15" s="530">
        <f t="shared" si="2"/>
        <v>281545</v>
      </c>
      <c r="K15" s="530">
        <f t="shared" si="2"/>
        <v>0</v>
      </c>
      <c r="L15" s="530"/>
      <c r="M15" s="64"/>
      <c r="N15" s="64"/>
      <c r="O15" s="64"/>
    </row>
    <row r="16" spans="1:15" s="63" customFormat="1" ht="34.5">
      <c r="A16" s="57">
        <f t="shared" ref="A16:A27" si="3">+A15+1</f>
        <v>2</v>
      </c>
      <c r="B16" s="244" t="str">
        <f>+'Ekamut-caxs'!B13</f>
        <v>Սուբսիդիա՝ ազգային, լարային և փողային նվագարանների ուսուցման գծով</v>
      </c>
      <c r="C16" s="208">
        <v>1347.7</v>
      </c>
      <c r="D16" s="208">
        <v>3033.9</v>
      </c>
      <c r="E16" s="208">
        <v>5390.8</v>
      </c>
      <c r="F16" s="209">
        <f>+'Ekamut-caxs'!D13</f>
        <v>6536.5</v>
      </c>
      <c r="G16" s="318"/>
      <c r="H16" s="527"/>
      <c r="I16" s="496"/>
      <c r="J16" s="496"/>
      <c r="K16" s="496"/>
      <c r="L16" s="38"/>
      <c r="M16" s="64"/>
      <c r="N16" s="64"/>
      <c r="O16" s="64"/>
    </row>
    <row r="17" spans="1:15" s="63" customFormat="1" ht="17.25" hidden="1">
      <c r="A17" s="57">
        <f t="shared" si="3"/>
        <v>3</v>
      </c>
      <c r="B17" s="244" t="str">
        <f>+'Ekamut-caxs'!B14</f>
        <v>Կամավոր ատեստավորման գծով</v>
      </c>
      <c r="C17" s="208"/>
      <c r="D17" s="208"/>
      <c r="E17" s="208"/>
      <c r="F17" s="209">
        <f>+'Ekamut-caxs'!D14</f>
        <v>0</v>
      </c>
      <c r="G17" s="318"/>
      <c r="H17" s="259"/>
      <c r="I17" s="496"/>
      <c r="J17" s="496"/>
      <c r="K17" s="496"/>
      <c r="L17" s="38"/>
      <c r="M17" s="64"/>
      <c r="N17" s="64"/>
      <c r="O17" s="64"/>
    </row>
    <row r="18" spans="1:15" s="63" customFormat="1" ht="17.25">
      <c r="A18" s="57">
        <v>3</v>
      </c>
      <c r="B18" s="217" t="str">
        <f>+'Ekamut-caxs'!B15</f>
        <v xml:space="preserve">Վճարովի ծառայություններից </v>
      </c>
      <c r="C18" s="264">
        <v>7200</v>
      </c>
      <c r="D18" s="264">
        <v>14400</v>
      </c>
      <c r="E18" s="264">
        <v>16800</v>
      </c>
      <c r="F18" s="209">
        <f>+'Ekamut-caxs'!D15</f>
        <v>24196</v>
      </c>
      <c r="G18" s="318"/>
      <c r="H18" s="527"/>
      <c r="I18" s="496"/>
      <c r="J18" s="496"/>
      <c r="K18" s="496"/>
      <c r="L18" s="38"/>
      <c r="M18" s="64"/>
      <c r="N18" s="64"/>
      <c r="O18" s="64"/>
    </row>
    <row r="19" spans="1:15" s="63" customFormat="1" ht="17.25">
      <c r="A19" s="57">
        <v>4</v>
      </c>
      <c r="B19" s="217" t="str">
        <f>+'Ekamut-caxs'!B16</f>
        <v>Սպասարկման և կոմունալ համավճարներից</v>
      </c>
      <c r="C19" s="264">
        <v>386</v>
      </c>
      <c r="D19" s="264">
        <v>396.4</v>
      </c>
      <c r="E19" s="264">
        <v>406.8</v>
      </c>
      <c r="F19" s="209">
        <f>+'Ekamut-caxs'!D16</f>
        <v>884</v>
      </c>
      <c r="G19" s="319"/>
      <c r="H19" s="262"/>
      <c r="I19" s="496"/>
      <c r="J19" s="496"/>
      <c r="K19" s="496"/>
      <c r="L19" s="38"/>
      <c r="M19" s="64"/>
      <c r="N19" s="64"/>
      <c r="O19" s="64"/>
    </row>
    <row r="20" spans="1:15" s="63" customFormat="1" ht="17.25" hidden="1">
      <c r="A20" s="57">
        <f t="shared" si="3"/>
        <v>5</v>
      </c>
      <c r="B20" s="217" t="str">
        <f>+'Ekamut-caxs'!B17</f>
        <v>Միջոցառումների կազմակերպումից</v>
      </c>
      <c r="C20" s="264"/>
      <c r="D20" s="264"/>
      <c r="E20" s="264"/>
      <c r="F20" s="209">
        <f>+'Ekamut-caxs'!D17</f>
        <v>0</v>
      </c>
      <c r="G20" s="318"/>
      <c r="H20" s="304"/>
      <c r="I20" s="496"/>
      <c r="J20" s="496"/>
      <c r="K20" s="496"/>
      <c r="L20" s="38"/>
      <c r="M20" s="64"/>
      <c r="N20" s="64"/>
      <c r="O20" s="64"/>
    </row>
    <row r="21" spans="1:15" s="63" customFormat="1" ht="17.25" hidden="1">
      <c r="A21" s="57">
        <f t="shared" si="3"/>
        <v>6</v>
      </c>
      <c r="B21" s="217" t="str">
        <f>+'Ekamut-caxs'!B18</f>
        <v>Ֆինանսական օգնությունից</v>
      </c>
      <c r="C21" s="264"/>
      <c r="D21" s="264"/>
      <c r="E21" s="264"/>
      <c r="F21" s="209">
        <f>+'Ekamut-caxs'!D18</f>
        <v>0</v>
      </c>
      <c r="G21" s="318"/>
      <c r="H21" s="262"/>
      <c r="I21" s="496"/>
      <c r="J21" s="496"/>
      <c r="K21" s="496"/>
      <c r="L21" s="38"/>
      <c r="M21" s="64"/>
      <c r="N21" s="64"/>
      <c r="O21" s="64"/>
    </row>
    <row r="22" spans="1:15" s="63" customFormat="1" ht="17.25" hidden="1">
      <c r="A22" s="57">
        <f t="shared" si="3"/>
        <v>7</v>
      </c>
      <c r="B22" s="217" t="str">
        <f>+'Ekamut-caxs'!B19</f>
        <v>Չփոխանակվող գործարքներից (դրամաշնորհից)</v>
      </c>
      <c r="C22" s="264"/>
      <c r="D22" s="264"/>
      <c r="E22" s="264"/>
      <c r="F22" s="209">
        <f>+'Ekamut-caxs'!D19</f>
        <v>0</v>
      </c>
      <c r="G22" s="319"/>
      <c r="H22" s="304"/>
      <c r="I22" s="496"/>
      <c r="J22" s="496"/>
      <c r="K22" s="496"/>
      <c r="L22" s="38"/>
      <c r="M22" s="64"/>
      <c r="N22" s="64"/>
      <c r="O22" s="64"/>
    </row>
    <row r="23" spans="1:15" s="63" customFormat="1" ht="17.25">
      <c r="A23" s="57">
        <v>5</v>
      </c>
      <c r="B23" s="273" t="s">
        <v>30</v>
      </c>
      <c r="C23" s="264">
        <v>209.7</v>
      </c>
      <c r="D23" s="264">
        <v>209.7</v>
      </c>
      <c r="E23" s="264">
        <v>209.7</v>
      </c>
      <c r="F23" s="208">
        <v>209.7</v>
      </c>
      <c r="G23" s="319"/>
      <c r="H23" s="304"/>
      <c r="I23" s="496"/>
      <c r="J23" s="496"/>
      <c r="K23" s="496"/>
      <c r="L23" s="38"/>
      <c r="M23" s="64"/>
      <c r="N23" s="64"/>
      <c r="O23" s="64"/>
    </row>
    <row r="24" spans="1:15" s="63" customFormat="1" ht="17.25">
      <c r="A24" s="57">
        <v>6</v>
      </c>
      <c r="B24" s="273" t="str">
        <f>+'Ekamut-caxs'!B23</f>
        <v>Բանկի տոկոսից</v>
      </c>
      <c r="C24" s="264">
        <v>25</v>
      </c>
      <c r="D24" s="264">
        <v>50</v>
      </c>
      <c r="E24" s="264">
        <v>75</v>
      </c>
      <c r="F24" s="209">
        <f>+'Ekamut-caxs'!D23</f>
        <v>110</v>
      </c>
      <c r="G24" s="318"/>
      <c r="H24" s="304"/>
      <c r="I24" s="496"/>
      <c r="J24" s="496"/>
      <c r="K24" s="496"/>
      <c r="L24" s="38"/>
      <c r="M24" s="64"/>
      <c r="N24" s="64"/>
      <c r="O24" s="64"/>
    </row>
    <row r="25" spans="1:15" s="63" customFormat="1" ht="34.5">
      <c r="A25" s="57">
        <v>7</v>
      </c>
      <c r="B25" s="273" t="s">
        <v>303</v>
      </c>
      <c r="C25" s="264">
        <v>50260</v>
      </c>
      <c r="D25" s="264">
        <v>50260</v>
      </c>
      <c r="E25" s="264">
        <v>50260</v>
      </c>
      <c r="F25" s="209">
        <v>50260</v>
      </c>
      <c r="G25" s="318"/>
      <c r="H25" s="304"/>
      <c r="I25" s="496"/>
      <c r="J25" s="496"/>
      <c r="K25" s="496"/>
      <c r="L25" s="38"/>
      <c r="M25" s="64"/>
      <c r="N25" s="64"/>
      <c r="O25" s="64"/>
    </row>
    <row r="26" spans="1:15" s="64" customFormat="1" ht="17.25">
      <c r="A26" s="57">
        <v>8</v>
      </c>
      <c r="B26" s="275" t="s">
        <v>270</v>
      </c>
      <c r="C26" s="264"/>
      <c r="D26" s="264">
        <v>20000</v>
      </c>
      <c r="E26" s="264">
        <v>30000</v>
      </c>
      <c r="F26" s="209">
        <f>+'Ekamut-caxs'!D26</f>
        <v>30000</v>
      </c>
      <c r="G26" s="320"/>
      <c r="H26" s="537"/>
      <c r="I26" s="497"/>
      <c r="J26" s="497"/>
      <c r="K26" s="497"/>
      <c r="L26" s="38"/>
    </row>
    <row r="27" spans="1:15" s="64" customFormat="1" ht="17.25" hidden="1">
      <c r="A27" s="57">
        <f t="shared" si="3"/>
        <v>9</v>
      </c>
      <c r="B27" s="275">
        <f>+'Ekamut-caxs'!B27</f>
        <v>0</v>
      </c>
      <c r="C27" s="264"/>
      <c r="D27" s="264"/>
      <c r="E27" s="264"/>
      <c r="F27" s="209">
        <f>+'Ekamut-caxs'!D27</f>
        <v>0</v>
      </c>
      <c r="G27" s="320"/>
      <c r="H27" s="538"/>
      <c r="I27" s="497"/>
      <c r="J27" s="497"/>
      <c r="K27" s="497"/>
      <c r="L27" s="38"/>
    </row>
    <row r="28" spans="1:15" s="63" customFormat="1" ht="34.5">
      <c r="A28" s="11" t="s">
        <v>31</v>
      </c>
      <c r="B28" s="12" t="s">
        <v>79</v>
      </c>
      <c r="C28" s="211">
        <f>+C29+C72+C85</f>
        <v>93786.7</v>
      </c>
      <c r="D28" s="211">
        <f>+D29+D72+D85</f>
        <v>234805.09999999998</v>
      </c>
      <c r="E28" s="211">
        <f>+E29+E72+E85</f>
        <v>311603.90000000002</v>
      </c>
      <c r="F28" s="211">
        <f>+F29+F72+F85</f>
        <v>385530.5</v>
      </c>
      <c r="G28" s="317"/>
      <c r="H28" s="260"/>
      <c r="I28" s="496"/>
      <c r="J28" s="496"/>
      <c r="K28" s="496"/>
      <c r="L28" s="38"/>
      <c r="M28" s="64"/>
      <c r="N28" s="64"/>
      <c r="O28" s="64"/>
    </row>
    <row r="29" spans="1:15" s="63" customFormat="1" ht="17.25">
      <c r="A29" s="14" t="s">
        <v>52</v>
      </c>
      <c r="B29" s="12" t="s">
        <v>55</v>
      </c>
      <c r="C29" s="211">
        <f>SUM(C30,C34:C39,C43:C65,C69:C71)</f>
        <v>93536.7</v>
      </c>
      <c r="D29" s="211">
        <f>SUM(D30,D34:D39,D43:D65,D69:D71)</f>
        <v>233505.09999999998</v>
      </c>
      <c r="E29" s="211">
        <f>SUM(E30,E34:E39,E43:E65,E69:E71)</f>
        <v>310203.90000000002</v>
      </c>
      <c r="F29" s="211">
        <f>SUM(F30,F34:F39,F43:F65,F69:F71)</f>
        <v>383480.5</v>
      </c>
      <c r="G29" s="317"/>
      <c r="H29" s="262"/>
      <c r="I29" s="496"/>
      <c r="J29" s="496"/>
      <c r="K29" s="496"/>
      <c r="L29" s="38"/>
      <c r="M29" s="64"/>
      <c r="N29" s="64"/>
      <c r="O29" s="64"/>
    </row>
    <row r="30" spans="1:15" s="82" customFormat="1" ht="17.25">
      <c r="A30" s="57">
        <v>1</v>
      </c>
      <c r="B30" s="238" t="str">
        <f>+'Ekamut-caxs'!B31</f>
        <v>Աշխատավարձի գծով, այդ թվում՝</v>
      </c>
      <c r="C30" s="264">
        <v>59877</v>
      </c>
      <c r="D30" s="264">
        <v>119754</v>
      </c>
      <c r="E30" s="264">
        <v>179631</v>
      </c>
      <c r="F30" s="209">
        <f>+'Ekamut-caxs'!D31</f>
        <v>248536.6</v>
      </c>
      <c r="G30" s="318"/>
      <c r="H30" s="261"/>
      <c r="I30" s="496"/>
      <c r="J30" s="496"/>
      <c r="K30" s="496"/>
      <c r="L30" s="88"/>
      <c r="M30" s="81"/>
      <c r="N30" s="81"/>
      <c r="O30" s="81"/>
    </row>
    <row r="31" spans="1:15" s="73" customFormat="1" ht="14.25">
      <c r="A31" s="25">
        <f>+A30+0.1</f>
        <v>1.1000000000000001</v>
      </c>
      <c r="B31" s="274" t="str">
        <f>+'Ekamut-caxs'!B32</f>
        <v>վճարովի ծառայության գծով</v>
      </c>
      <c r="C31" s="202">
        <v>5415.2</v>
      </c>
      <c r="D31" s="202">
        <v>10830</v>
      </c>
      <c r="E31" s="202">
        <v>12630</v>
      </c>
      <c r="F31" s="498">
        <f>+'Ekamut-caxs'!D32</f>
        <v>19855.7</v>
      </c>
      <c r="G31" s="321"/>
      <c r="H31" s="260"/>
      <c r="I31" s="496"/>
      <c r="J31" s="496"/>
      <c r="K31" s="496"/>
      <c r="L31" s="360"/>
      <c r="M31" s="72"/>
      <c r="N31" s="72"/>
      <c r="O31" s="72"/>
    </row>
    <row r="32" spans="1:15" s="73" customFormat="1" ht="13.5" customHeight="1">
      <c r="A32" s="25">
        <f>+A31+0.1</f>
        <v>1.2000000000000002</v>
      </c>
      <c r="B32" s="300" t="str">
        <f>+'Ekamut-caxs'!B33</f>
        <v>պարգևատրման գծով</v>
      </c>
      <c r="C32" s="202"/>
      <c r="D32" s="202"/>
      <c r="E32" s="202"/>
      <c r="F32" s="498">
        <f>+'Ekamut-caxs'!D33</f>
        <v>11000</v>
      </c>
      <c r="G32" s="321"/>
      <c r="H32" s="521"/>
      <c r="I32" s="496"/>
      <c r="J32" s="496"/>
      <c r="K32" s="496"/>
      <c r="L32" s="360"/>
      <c r="M32" s="72"/>
      <c r="N32" s="72"/>
      <c r="O32" s="72"/>
    </row>
    <row r="33" spans="1:15" s="73" customFormat="1" ht="14.25" hidden="1">
      <c r="A33" s="25">
        <f>+A32+0.1</f>
        <v>1.3000000000000003</v>
      </c>
      <c r="B33" s="300" t="s">
        <v>239</v>
      </c>
      <c r="C33" s="202"/>
      <c r="D33" s="202"/>
      <c r="E33" s="202"/>
      <c r="F33" s="498">
        <f>+'Ekamut-caxs'!D34</f>
        <v>0</v>
      </c>
      <c r="G33" s="321"/>
      <c r="H33" s="261"/>
      <c r="I33" s="496"/>
      <c r="J33" s="496"/>
      <c r="K33" s="496"/>
      <c r="L33" s="360"/>
      <c r="M33" s="72"/>
      <c r="N33" s="72"/>
      <c r="O33" s="72"/>
    </row>
    <row r="34" spans="1:15" s="84" customFormat="1" ht="17.25">
      <c r="A34" s="57">
        <f>+A30+1</f>
        <v>2</v>
      </c>
      <c r="B34" s="217" t="str">
        <f>+'Ekamut-caxs'!B35</f>
        <v>Ջեռուցման գծով</v>
      </c>
      <c r="C34" s="264">
        <v>1757.6</v>
      </c>
      <c r="D34" s="264">
        <v>1768</v>
      </c>
      <c r="E34" s="264">
        <v>1778</v>
      </c>
      <c r="F34" s="209">
        <f>+'Ekamut-caxs'!D35</f>
        <v>3370.3</v>
      </c>
      <c r="G34" s="318"/>
      <c r="H34" s="301"/>
      <c r="I34" s="496"/>
      <c r="J34" s="496"/>
      <c r="K34" s="496"/>
      <c r="L34" s="361"/>
      <c r="M34" s="83"/>
      <c r="N34" s="83"/>
      <c r="O34" s="83"/>
    </row>
    <row r="35" spans="1:15" s="84" customFormat="1" ht="17.25">
      <c r="A35" s="57">
        <f>+A34+1</f>
        <v>3</v>
      </c>
      <c r="B35" s="217" t="str">
        <f>+'Ekamut-caxs'!B36</f>
        <v>Էլեկտրաէներգիայի գծով</v>
      </c>
      <c r="C35" s="264">
        <v>341.7</v>
      </c>
      <c r="D35" s="264">
        <v>683.4</v>
      </c>
      <c r="E35" s="264">
        <v>1020</v>
      </c>
      <c r="F35" s="209">
        <f>+'Ekamut-caxs'!D36</f>
        <v>1372.8</v>
      </c>
      <c r="G35" s="318"/>
      <c r="H35" s="301"/>
      <c r="I35" s="496"/>
      <c r="J35" s="496"/>
      <c r="K35" s="496"/>
      <c r="L35" s="361"/>
      <c r="M35" s="83"/>
      <c r="N35" s="83"/>
      <c r="O35" s="83"/>
    </row>
    <row r="36" spans="1:15" s="84" customFormat="1" ht="17.25">
      <c r="A36" s="57">
        <f>+A35+1</f>
        <v>4</v>
      </c>
      <c r="B36" s="217" t="str">
        <f>+'Ekamut-caxs'!B37</f>
        <v>Ջրմուղ-կոյուղու գծով</v>
      </c>
      <c r="C36" s="264">
        <v>53.4</v>
      </c>
      <c r="D36" s="264">
        <v>106.8</v>
      </c>
      <c r="E36" s="264">
        <v>160.19999999999999</v>
      </c>
      <c r="F36" s="209">
        <f>+'Komunal '!M20</f>
        <v>216.9</v>
      </c>
      <c r="G36" s="318"/>
      <c r="H36" s="301"/>
      <c r="I36" s="496"/>
      <c r="J36" s="496"/>
      <c r="K36" s="496"/>
      <c r="L36" s="361"/>
      <c r="M36" s="83"/>
      <c r="N36" s="83"/>
      <c r="O36" s="83"/>
    </row>
    <row r="37" spans="1:15" s="84" customFormat="1" ht="17.25">
      <c r="A37" s="57">
        <f>+A36+1</f>
        <v>5</v>
      </c>
      <c r="B37" s="217" t="str">
        <f>+'Ekamut-caxs'!B38</f>
        <v>Աղբահանության գծով</v>
      </c>
      <c r="C37" s="264">
        <v>41.4</v>
      </c>
      <c r="D37" s="264">
        <v>82.8</v>
      </c>
      <c r="E37" s="264">
        <v>124.2</v>
      </c>
      <c r="F37" s="209">
        <f>+'Ekamut-caxs'!D38</f>
        <v>124.2</v>
      </c>
      <c r="G37" s="318"/>
      <c r="H37" s="301"/>
      <c r="I37" s="496"/>
      <c r="J37" s="496"/>
      <c r="K37" s="496"/>
      <c r="L37" s="361"/>
      <c r="M37" s="83"/>
      <c r="N37" s="83"/>
      <c r="O37" s="83"/>
    </row>
    <row r="38" spans="1:15" s="84" customFormat="1" ht="17.25" hidden="1">
      <c r="A38" s="57">
        <f>+A37+1</f>
        <v>6</v>
      </c>
      <c r="B38" s="217" t="str">
        <f>+'Ekamut-caxs'!B39</f>
        <v>Ախտաբանության գծով</v>
      </c>
      <c r="C38" s="264"/>
      <c r="D38" s="264"/>
      <c r="E38" s="264"/>
      <c r="F38" s="209">
        <f>+'Ekamut-caxs'!D39</f>
        <v>0</v>
      </c>
      <c r="G38" s="318"/>
      <c r="H38" s="301"/>
      <c r="I38" s="496"/>
      <c r="J38" s="496"/>
      <c r="K38" s="496"/>
      <c r="L38" s="361"/>
      <c r="M38" s="83"/>
      <c r="N38" s="83"/>
      <c r="O38" s="83"/>
    </row>
    <row r="39" spans="1:15" s="84" customFormat="1" ht="17.25">
      <c r="A39" s="57">
        <v>6</v>
      </c>
      <c r="B39" s="217" t="str">
        <f>+'Ekamut-caxs'!B40</f>
        <v>Կապի գծով, որից`</v>
      </c>
      <c r="C39" s="209">
        <f t="shared" ref="C39:E39" si="4">SUM(C40:C42)</f>
        <v>128</v>
      </c>
      <c r="D39" s="209">
        <f t="shared" si="4"/>
        <v>256</v>
      </c>
      <c r="E39" s="209">
        <f t="shared" si="4"/>
        <v>384</v>
      </c>
      <c r="F39" s="209">
        <f>SUM(F40:F42)</f>
        <v>512</v>
      </c>
      <c r="G39" s="318"/>
      <c r="H39" s="301"/>
      <c r="I39" s="496"/>
      <c r="J39" s="496"/>
      <c r="K39" s="496"/>
      <c r="L39" s="361"/>
      <c r="M39" s="83"/>
      <c r="N39" s="83"/>
      <c r="O39" s="83"/>
    </row>
    <row r="40" spans="1:15">
      <c r="A40" s="25">
        <f t="shared" ref="A40:A42" si="5">+A39+0.1</f>
        <v>6.1</v>
      </c>
      <c r="B40" s="274" t="str">
        <f>+'Ekamut-caxs'!B41</f>
        <v>բաժանորդային վճար</v>
      </c>
      <c r="C40" s="202">
        <v>43</v>
      </c>
      <c r="D40" s="202">
        <v>86</v>
      </c>
      <c r="E40" s="202">
        <v>129</v>
      </c>
      <c r="F40" s="498">
        <f>+'Ekamut-caxs'!D41</f>
        <v>172</v>
      </c>
      <c r="G40" s="321"/>
      <c r="H40" s="262"/>
      <c r="I40" s="496"/>
      <c r="J40" s="496"/>
      <c r="K40" s="496"/>
    </row>
    <row r="41" spans="1:15">
      <c r="A41" s="25">
        <f t="shared" si="5"/>
        <v>6.1999999999999993</v>
      </c>
      <c r="B41" s="274" t="str">
        <f>+'Ekamut-caxs'!B42</f>
        <v>րոպեավճար</v>
      </c>
      <c r="C41" s="202">
        <v>25</v>
      </c>
      <c r="D41" s="202">
        <v>50</v>
      </c>
      <c r="E41" s="202">
        <v>75</v>
      </c>
      <c r="F41" s="498">
        <f>+'Ekamut-caxs'!D42</f>
        <v>100</v>
      </c>
      <c r="G41" s="321"/>
      <c r="H41" s="262"/>
      <c r="I41" s="496"/>
      <c r="J41" s="496"/>
      <c r="K41" s="496"/>
    </row>
    <row r="42" spans="1:15">
      <c r="A42" s="25">
        <f t="shared" si="5"/>
        <v>6.2999999999999989</v>
      </c>
      <c r="B42" s="274" t="str">
        <f>+'Ekamut-caxs'!B43</f>
        <v>ինտերնետ կապ</v>
      </c>
      <c r="C42" s="202">
        <v>60</v>
      </c>
      <c r="D42" s="202">
        <v>120</v>
      </c>
      <c r="E42" s="202">
        <v>180</v>
      </c>
      <c r="F42" s="498">
        <f>+'Ekamut-caxs'!D43</f>
        <v>240</v>
      </c>
      <c r="G42" s="321"/>
      <c r="H42" s="262"/>
      <c r="I42" s="496"/>
      <c r="J42" s="496"/>
      <c r="K42" s="496"/>
    </row>
    <row r="43" spans="1:15" s="84" customFormat="1" ht="17.25">
      <c r="A43" s="57">
        <f>+A39+1</f>
        <v>7</v>
      </c>
      <c r="B43" s="217" t="str">
        <f>+'Ekamut-caxs'!B44</f>
        <v>Բանկային ծառայության գծով</v>
      </c>
      <c r="C43" s="264">
        <v>10</v>
      </c>
      <c r="D43" s="264">
        <v>20</v>
      </c>
      <c r="E43" s="264">
        <v>25</v>
      </c>
      <c r="F43" s="209">
        <f>+'Ekamut-caxs'!D44</f>
        <v>30</v>
      </c>
      <c r="G43" s="318"/>
      <c r="H43" s="301"/>
      <c r="I43" s="496"/>
      <c r="J43" s="496"/>
      <c r="K43" s="496"/>
      <c r="L43" s="361"/>
      <c r="M43" s="83"/>
      <c r="N43" s="83"/>
      <c r="O43" s="83"/>
    </row>
    <row r="44" spans="1:15" s="84" customFormat="1" ht="17.25">
      <c r="A44" s="57">
        <f>+A43+1</f>
        <v>8</v>
      </c>
      <c r="B44" s="217" t="str">
        <f>+'Ekamut-caxs'!B45</f>
        <v>Տնտեսական ապրանքների գծով</v>
      </c>
      <c r="C44" s="264">
        <v>100</v>
      </c>
      <c r="D44" s="264">
        <v>200</v>
      </c>
      <c r="E44" s="264">
        <v>300</v>
      </c>
      <c r="F44" s="209">
        <f>+'Ekamut-caxs'!D45</f>
        <v>400</v>
      </c>
      <c r="G44" s="318"/>
      <c r="H44" s="301"/>
      <c r="I44" s="496"/>
      <c r="J44" s="496"/>
      <c r="K44" s="496"/>
      <c r="L44" s="361"/>
      <c r="M44" s="83"/>
      <c r="N44" s="83"/>
      <c r="O44" s="83"/>
    </row>
    <row r="45" spans="1:15" s="84" customFormat="1" ht="17.25">
      <c r="A45" s="57">
        <f>+A44+1</f>
        <v>9</v>
      </c>
      <c r="B45" s="217" t="str">
        <f>+'Ekamut-caxs'!B46</f>
        <v>Գրասենյակային ապրանքների գծով</v>
      </c>
      <c r="C45" s="264">
        <v>80</v>
      </c>
      <c r="D45" s="264">
        <v>150</v>
      </c>
      <c r="E45" s="264">
        <v>200</v>
      </c>
      <c r="F45" s="209">
        <f>+'Ekamut-caxs'!D46</f>
        <v>250</v>
      </c>
      <c r="G45" s="318"/>
      <c r="H45" s="301"/>
      <c r="I45" s="496"/>
      <c r="J45" s="496"/>
      <c r="K45" s="496"/>
      <c r="L45" s="361"/>
      <c r="M45" s="83"/>
      <c r="N45" s="83"/>
      <c r="O45" s="83"/>
    </row>
    <row r="46" spans="1:15" s="84" customFormat="1" ht="17.25">
      <c r="A46" s="57">
        <f t="shared" ref="A46:A65" si="6">+A45+1</f>
        <v>10</v>
      </c>
      <c r="B46" s="217" t="str">
        <f>+'Ekamut-caxs'!B47</f>
        <v>Փոքրարժեք կամ արագամաշ առարկաների գծով</v>
      </c>
      <c r="C46" s="264">
        <v>25</v>
      </c>
      <c r="D46" s="264">
        <v>50</v>
      </c>
      <c r="E46" s="264">
        <v>75</v>
      </c>
      <c r="F46" s="209">
        <f>+'Ekamut-caxs'!D47</f>
        <v>100</v>
      </c>
      <c r="G46" s="318"/>
      <c r="H46" s="301"/>
      <c r="I46" s="496"/>
      <c r="J46" s="496"/>
      <c r="K46" s="496"/>
      <c r="L46" s="361"/>
      <c r="M46" s="83"/>
      <c r="N46" s="83"/>
      <c r="O46" s="83"/>
    </row>
    <row r="47" spans="1:15" s="84" customFormat="1" ht="17.25" hidden="1">
      <c r="A47" s="57">
        <f t="shared" si="6"/>
        <v>11</v>
      </c>
      <c r="B47" s="217" t="str">
        <f>+'Ekamut-caxs'!B48</f>
        <v>Ուսումնական նյութերի գծով</v>
      </c>
      <c r="C47" s="264"/>
      <c r="D47" s="264"/>
      <c r="E47" s="264"/>
      <c r="F47" s="209">
        <f>+'Ekamut-caxs'!D48</f>
        <v>0</v>
      </c>
      <c r="G47" s="318"/>
      <c r="H47" s="301"/>
      <c r="I47" s="496"/>
      <c r="J47" s="496"/>
      <c r="K47" s="496"/>
      <c r="L47" s="361"/>
      <c r="M47" s="83"/>
      <c r="N47" s="83"/>
      <c r="O47" s="83"/>
    </row>
    <row r="48" spans="1:15" s="84" customFormat="1" ht="17.25" hidden="1">
      <c r="A48" s="57">
        <f t="shared" si="6"/>
        <v>12</v>
      </c>
      <c r="B48" s="217" t="str">
        <f>+'Ekamut-caxs'!B49</f>
        <v>Դեղորայքի գծով</v>
      </c>
      <c r="C48" s="264"/>
      <c r="D48" s="264"/>
      <c r="E48" s="264"/>
      <c r="F48" s="209">
        <f>+'Ekamut-caxs'!D49</f>
        <v>0</v>
      </c>
      <c r="G48" s="318"/>
      <c r="H48" s="301"/>
      <c r="I48" s="496"/>
      <c r="J48" s="496"/>
      <c r="K48" s="496"/>
      <c r="L48" s="361"/>
      <c r="M48" s="83"/>
      <c r="N48" s="83"/>
      <c r="O48" s="83"/>
    </row>
    <row r="49" spans="1:15" s="84" customFormat="1" ht="17.25" hidden="1">
      <c r="A49" s="57">
        <f t="shared" si="6"/>
        <v>13</v>
      </c>
      <c r="B49" s="217" t="str">
        <f>+'Ekamut-caxs'!B50</f>
        <v>Բուժ.ծառայության գծով</v>
      </c>
      <c r="C49" s="264"/>
      <c r="D49" s="264"/>
      <c r="E49" s="264"/>
      <c r="F49" s="209">
        <f>+'Ekamut-caxs'!D50</f>
        <v>0</v>
      </c>
      <c r="G49" s="318"/>
      <c r="H49" s="301"/>
      <c r="I49" s="496"/>
      <c r="J49" s="496"/>
      <c r="K49" s="496"/>
      <c r="L49" s="361"/>
      <c r="M49" s="83"/>
      <c r="N49" s="83"/>
      <c r="O49" s="83"/>
    </row>
    <row r="50" spans="1:15" s="84" customFormat="1" ht="17.25">
      <c r="A50" s="57">
        <v>11</v>
      </c>
      <c r="B50" s="217" t="str">
        <f>+'Ekamut-caxs'!B51</f>
        <v>Ընթացիկ վերանորոգման գծով</v>
      </c>
      <c r="C50" s="264">
        <v>750</v>
      </c>
      <c r="D50" s="264">
        <v>1500</v>
      </c>
      <c r="E50" s="264">
        <v>2250</v>
      </c>
      <c r="F50" s="209">
        <f>+'Ekamut-caxs'!D51</f>
        <v>3000</v>
      </c>
      <c r="G50" s="318"/>
      <c r="H50" s="301"/>
      <c r="I50" s="496"/>
      <c r="J50" s="496"/>
      <c r="K50" s="496"/>
      <c r="L50" s="361"/>
      <c r="M50" s="83"/>
      <c r="N50" s="83"/>
      <c r="O50" s="83"/>
    </row>
    <row r="51" spans="1:15" s="84" customFormat="1" ht="17.25">
      <c r="A51" s="57">
        <f t="shared" si="6"/>
        <v>12</v>
      </c>
      <c r="B51" s="217" t="str">
        <f>+'Ekamut-caxs'!B52</f>
        <v>Ջեռուցման համակարգի սպասարկման գծով</v>
      </c>
      <c r="C51" s="264">
        <v>50</v>
      </c>
      <c r="D51" s="264">
        <v>50</v>
      </c>
      <c r="E51" s="264">
        <v>200</v>
      </c>
      <c r="F51" s="209">
        <f>+'Ekamut-caxs'!D52</f>
        <v>200</v>
      </c>
      <c r="G51" s="318"/>
      <c r="H51" s="301"/>
      <c r="I51" s="496"/>
      <c r="J51" s="496"/>
      <c r="K51" s="496"/>
      <c r="L51" s="361"/>
      <c r="M51" s="83"/>
      <c r="N51" s="83"/>
      <c r="O51" s="83"/>
    </row>
    <row r="52" spans="1:15" s="84" customFormat="1" ht="17.25" hidden="1">
      <c r="A52" s="57">
        <f t="shared" si="6"/>
        <v>13</v>
      </c>
      <c r="B52" s="217" t="str">
        <f>+'Ekamut-caxs'!B53</f>
        <v>Կաթսայատան սպասարկման գծով</v>
      </c>
      <c r="C52" s="264"/>
      <c r="D52" s="264"/>
      <c r="E52" s="264"/>
      <c r="F52" s="209">
        <f>+'Ekamut-caxs'!D53</f>
        <v>0</v>
      </c>
      <c r="G52" s="318"/>
      <c r="H52" s="301"/>
      <c r="I52" s="496"/>
      <c r="J52" s="496"/>
      <c r="K52" s="496"/>
      <c r="L52" s="361"/>
      <c r="M52" s="83"/>
      <c r="N52" s="83"/>
      <c r="O52" s="83"/>
    </row>
    <row r="53" spans="1:15" s="84" customFormat="1" ht="17.25">
      <c r="A53" s="57">
        <v>13</v>
      </c>
      <c r="B53" s="217" t="str">
        <f>+'Ekamut-caxs'!B54</f>
        <v>Սպասարկման և կոմունալ համավճարների գծով</v>
      </c>
      <c r="C53" s="264">
        <v>386</v>
      </c>
      <c r="D53" s="264">
        <v>396.4</v>
      </c>
      <c r="E53" s="264">
        <v>406.8</v>
      </c>
      <c r="F53" s="209">
        <f>+'Ekamut-caxs'!D54</f>
        <v>884</v>
      </c>
      <c r="G53" s="318"/>
      <c r="H53" s="301"/>
      <c r="I53" s="496"/>
      <c r="J53" s="496"/>
      <c r="K53" s="496"/>
      <c r="L53" s="361"/>
      <c r="M53" s="83"/>
      <c r="N53" s="83"/>
      <c r="O53" s="83"/>
    </row>
    <row r="54" spans="1:15" s="84" customFormat="1" ht="17.25">
      <c r="A54" s="57">
        <f t="shared" si="6"/>
        <v>14</v>
      </c>
      <c r="B54" s="217" t="str">
        <f>+'Ekamut-caxs'!B55</f>
        <v>Գնումների համակարգողի ծառայության գծով</v>
      </c>
      <c r="C54" s="264">
        <v>105</v>
      </c>
      <c r="D54" s="264">
        <v>231</v>
      </c>
      <c r="E54" s="264">
        <v>336</v>
      </c>
      <c r="F54" s="209">
        <f>+'Ekamut-caxs'!D55</f>
        <v>420</v>
      </c>
      <c r="G54" s="318"/>
      <c r="H54" s="301"/>
      <c r="I54" s="496"/>
      <c r="J54" s="496"/>
      <c r="K54" s="496"/>
      <c r="L54" s="361"/>
      <c r="M54" s="83"/>
      <c r="N54" s="83"/>
      <c r="O54" s="83"/>
    </row>
    <row r="55" spans="1:15" s="84" customFormat="1" ht="34.5">
      <c r="A55" s="57">
        <f t="shared" si="6"/>
        <v>15</v>
      </c>
      <c r="B55" s="217" t="str">
        <f>+'Ekamut-caxs'!B56</f>
        <v>Համակարգիչների տեխնիկական սպասարկման գծով</v>
      </c>
      <c r="C55" s="264">
        <v>25</v>
      </c>
      <c r="D55" s="264">
        <v>50</v>
      </c>
      <c r="E55" s="264">
        <v>75</v>
      </c>
      <c r="F55" s="209">
        <f>+'Ekamut-caxs'!D56</f>
        <v>100</v>
      </c>
      <c r="G55" s="318"/>
      <c r="H55" s="301"/>
      <c r="I55" s="496"/>
      <c r="J55" s="496"/>
      <c r="K55" s="496"/>
      <c r="L55" s="361"/>
      <c r="M55" s="83"/>
      <c r="N55" s="83"/>
      <c r="O55" s="83"/>
    </row>
    <row r="56" spans="1:15" s="84" customFormat="1" ht="34.5">
      <c r="A56" s="57">
        <f t="shared" si="6"/>
        <v>16</v>
      </c>
      <c r="B56" s="217" t="str">
        <f>+'Ekamut-caxs'!B57</f>
        <v>Համակարգչային ծրագրի և կայքի սպասարկման գծով</v>
      </c>
      <c r="C56" s="264"/>
      <c r="D56" s="264"/>
      <c r="E56" s="264">
        <v>117</v>
      </c>
      <c r="F56" s="209">
        <f>+'Ekamut-caxs'!D57</f>
        <v>117</v>
      </c>
      <c r="G56" s="318"/>
      <c r="H56" s="301"/>
      <c r="I56" s="496"/>
      <c r="J56" s="496"/>
      <c r="K56" s="496"/>
      <c r="L56" s="361"/>
      <c r="M56" s="83"/>
      <c r="N56" s="83"/>
      <c r="O56" s="83"/>
    </row>
    <row r="57" spans="1:15" s="84" customFormat="1" ht="17.25">
      <c r="A57" s="57">
        <f t="shared" si="6"/>
        <v>17</v>
      </c>
      <c r="B57" s="217" t="str">
        <f>+'Ekamut-caxs'!B58</f>
        <v>էլ․ստորագրության գծով</v>
      </c>
      <c r="C57" s="264"/>
      <c r="D57" s="264">
        <v>3</v>
      </c>
      <c r="E57" s="264">
        <v>3</v>
      </c>
      <c r="F57" s="209">
        <f>+'Ekamut-caxs'!D58</f>
        <v>3</v>
      </c>
      <c r="G57" s="318"/>
      <c r="H57" s="301"/>
      <c r="I57" s="496"/>
      <c r="J57" s="496"/>
      <c r="K57" s="496"/>
      <c r="L57" s="361"/>
      <c r="M57" s="83"/>
      <c r="N57" s="83"/>
      <c r="O57" s="83"/>
    </row>
    <row r="58" spans="1:15" s="84" customFormat="1" ht="17.25" hidden="1">
      <c r="A58" s="57">
        <f t="shared" si="6"/>
        <v>18</v>
      </c>
      <c r="B58" s="217" t="str">
        <f>+'Ekamut-caxs'!B59</f>
        <v>Հայտարարության գծով</v>
      </c>
      <c r="C58" s="264"/>
      <c r="D58" s="264"/>
      <c r="E58" s="264"/>
      <c r="F58" s="209">
        <f>+'Ekamut-caxs'!D59</f>
        <v>0</v>
      </c>
      <c r="G58" s="318"/>
      <c r="H58" s="301"/>
      <c r="I58" s="496"/>
      <c r="J58" s="496"/>
      <c r="K58" s="496"/>
      <c r="L58" s="361"/>
      <c r="M58" s="83"/>
      <c r="N58" s="83"/>
      <c r="O58" s="83"/>
    </row>
    <row r="59" spans="1:15" s="84" customFormat="1" ht="17.25" hidden="1">
      <c r="A59" s="57">
        <f t="shared" si="6"/>
        <v>19</v>
      </c>
      <c r="B59" s="217" t="str">
        <f>+'Ekamut-caxs'!B60</f>
        <v>Բաժանորդագրության գծով</v>
      </c>
      <c r="C59" s="264"/>
      <c r="D59" s="264"/>
      <c r="E59" s="264"/>
      <c r="F59" s="209">
        <f>+'Ekamut-caxs'!D60</f>
        <v>0</v>
      </c>
      <c r="G59" s="318"/>
      <c r="H59" s="301"/>
      <c r="I59" s="496"/>
      <c r="J59" s="496"/>
      <c r="K59" s="496"/>
      <c r="L59" s="361"/>
      <c r="M59" s="83"/>
      <c r="N59" s="83"/>
      <c r="O59" s="83"/>
    </row>
    <row r="60" spans="1:15" s="84" customFormat="1" ht="17.25" hidden="1">
      <c r="A60" s="57">
        <f t="shared" si="6"/>
        <v>20</v>
      </c>
      <c r="B60" s="217" t="str">
        <f>+'Ekamut-caxs'!B61</f>
        <v>Վերապատրաստման գծով</v>
      </c>
      <c r="C60" s="264"/>
      <c r="D60" s="264"/>
      <c r="E60" s="264"/>
      <c r="F60" s="209">
        <f>+'Ekamut-caxs'!D61</f>
        <v>0</v>
      </c>
      <c r="G60" s="318"/>
      <c r="H60" s="301"/>
      <c r="I60" s="496"/>
      <c r="J60" s="496"/>
      <c r="K60" s="496"/>
      <c r="L60" s="361"/>
      <c r="M60" s="83"/>
      <c r="N60" s="83"/>
      <c r="O60" s="83"/>
    </row>
    <row r="61" spans="1:15" s="84" customFormat="1" ht="17.25">
      <c r="A61" s="57">
        <v>18</v>
      </c>
      <c r="B61" s="217" t="str">
        <f>+'Ekamut-caxs'!B62</f>
        <v>Միջոցառումների գծով</v>
      </c>
      <c r="C61" s="264"/>
      <c r="D61" s="264">
        <v>294.7</v>
      </c>
      <c r="E61" s="264">
        <v>594.70000000000005</v>
      </c>
      <c r="F61" s="209">
        <v>794.7</v>
      </c>
      <c r="G61" s="318"/>
      <c r="H61" s="301"/>
      <c r="I61" s="496"/>
      <c r="J61" s="496"/>
      <c r="K61" s="496"/>
      <c r="L61" s="361"/>
      <c r="M61" s="83"/>
      <c r="N61" s="83"/>
      <c r="O61" s="83"/>
    </row>
    <row r="62" spans="1:15" s="84" customFormat="1" ht="17.25">
      <c r="A62" s="57">
        <f t="shared" si="6"/>
        <v>19</v>
      </c>
      <c r="B62" s="217" t="str">
        <f>+'Ekamut-caxs'!B63</f>
        <v>Տպագրական ծառայությունների գծով</v>
      </c>
      <c r="C62" s="264">
        <v>200</v>
      </c>
      <c r="D62" s="264">
        <v>400</v>
      </c>
      <c r="E62" s="264">
        <v>590</v>
      </c>
      <c r="F62" s="209">
        <f>+'Ekamut-caxs'!D63</f>
        <v>990</v>
      </c>
      <c r="G62" s="318"/>
      <c r="H62" s="301"/>
      <c r="I62" s="496"/>
      <c r="J62" s="496"/>
      <c r="K62" s="496"/>
      <c r="L62" s="361"/>
      <c r="M62" s="83"/>
      <c r="N62" s="83"/>
      <c r="O62" s="83"/>
    </row>
    <row r="63" spans="1:15" s="83" customFormat="1" ht="17.25">
      <c r="A63" s="57">
        <f t="shared" si="6"/>
        <v>20</v>
      </c>
      <c r="B63" s="275" t="str">
        <f>+'Ekamut-caxs'!B64</f>
        <v>Լվացքատան ծառայությունների գծով</v>
      </c>
      <c r="C63" s="264"/>
      <c r="D63" s="264">
        <v>150</v>
      </c>
      <c r="E63" s="264">
        <v>450</v>
      </c>
      <c r="F63" s="209">
        <f>+'Ekamut-caxs'!D64</f>
        <v>450</v>
      </c>
      <c r="G63" s="319"/>
      <c r="H63" s="260"/>
      <c r="I63" s="497"/>
      <c r="J63" s="497"/>
      <c r="K63" s="497"/>
      <c r="L63" s="361"/>
    </row>
    <row r="64" spans="1:15" s="83" customFormat="1" ht="21" customHeight="1">
      <c r="A64" s="57">
        <v>21</v>
      </c>
      <c r="B64" s="238" t="s">
        <v>209</v>
      </c>
      <c r="C64" s="264">
        <v>125</v>
      </c>
      <c r="D64" s="264">
        <v>250</v>
      </c>
      <c r="E64" s="264">
        <v>375</v>
      </c>
      <c r="F64" s="209">
        <f>+'Ekamut-caxs'!D66</f>
        <v>500</v>
      </c>
      <c r="G64" s="319"/>
      <c r="I64" s="497"/>
      <c r="J64" s="497"/>
      <c r="K64" s="497"/>
      <c r="L64" s="361"/>
    </row>
    <row r="65" spans="1:15" s="84" customFormat="1" ht="34.5" hidden="1">
      <c r="A65" s="57">
        <f t="shared" si="6"/>
        <v>22</v>
      </c>
      <c r="B65" s="217" t="s">
        <v>32</v>
      </c>
      <c r="C65" s="209">
        <f t="shared" ref="C65:E65" si="7">SUM(C66:C68)</f>
        <v>0</v>
      </c>
      <c r="D65" s="209">
        <f t="shared" si="7"/>
        <v>0</v>
      </c>
      <c r="E65" s="209">
        <f t="shared" si="7"/>
        <v>0</v>
      </c>
      <c r="F65" s="209">
        <f>SUM(F66:F68)</f>
        <v>0</v>
      </c>
      <c r="G65" s="318"/>
      <c r="H65" s="301"/>
      <c r="I65" s="496"/>
      <c r="J65" s="496"/>
      <c r="K65" s="496"/>
      <c r="L65" s="361"/>
      <c r="M65" s="83"/>
      <c r="N65" s="83"/>
      <c r="O65" s="83"/>
    </row>
    <row r="66" spans="1:15" hidden="1">
      <c r="A66" s="25">
        <f t="shared" ref="A66:A68" si="8">+A65+0.1</f>
        <v>22.1</v>
      </c>
      <c r="B66" s="277" t="s">
        <v>33</v>
      </c>
      <c r="C66" s="202"/>
      <c r="D66" s="202"/>
      <c r="E66" s="202"/>
      <c r="F66" s="202"/>
      <c r="G66" s="322"/>
      <c r="H66" s="262"/>
      <c r="I66" s="496"/>
      <c r="J66" s="496"/>
      <c r="K66" s="496"/>
    </row>
    <row r="67" spans="1:15" hidden="1">
      <c r="A67" s="25">
        <f t="shared" si="8"/>
        <v>22.200000000000003</v>
      </c>
      <c r="B67" s="277" t="s">
        <v>46</v>
      </c>
      <c r="C67" s="202"/>
      <c r="D67" s="202"/>
      <c r="E67" s="202"/>
      <c r="F67" s="202"/>
      <c r="G67" s="322"/>
      <c r="H67" s="262"/>
      <c r="I67" s="496"/>
      <c r="J67" s="496"/>
      <c r="K67" s="496"/>
    </row>
    <row r="68" spans="1:15" hidden="1">
      <c r="A68" s="25">
        <f t="shared" si="8"/>
        <v>22.300000000000004</v>
      </c>
      <c r="B68" s="277" t="s">
        <v>80</v>
      </c>
      <c r="C68" s="202"/>
      <c r="D68" s="202"/>
      <c r="E68" s="202"/>
      <c r="F68" s="498">
        <f>+'Ekamut-caxs'!D69</f>
        <v>0</v>
      </c>
      <c r="G68" s="322"/>
      <c r="H68" s="262"/>
      <c r="I68" s="496"/>
      <c r="J68" s="496"/>
      <c r="K68" s="496"/>
    </row>
    <row r="69" spans="1:15" s="84" customFormat="1" ht="24" customHeight="1">
      <c r="A69" s="57">
        <v>22</v>
      </c>
      <c r="B69" s="210" t="s">
        <v>34</v>
      </c>
      <c r="C69" s="209">
        <f>+'Deb. ev kreditor'!F58</f>
        <v>13554.599999999999</v>
      </c>
      <c r="D69" s="209">
        <f>+'Deb. ev kreditor'!F58</f>
        <v>13554.599999999999</v>
      </c>
      <c r="E69" s="209">
        <f>+'Deb. ev kreditor'!F58</f>
        <v>13554.599999999999</v>
      </c>
      <c r="F69" s="209">
        <f>+'Deb. ev kreditor'!F58</f>
        <v>13554.599999999999</v>
      </c>
      <c r="G69" s="318"/>
      <c r="H69" s="262"/>
      <c r="I69" s="496"/>
      <c r="J69" s="496"/>
      <c r="K69" s="496"/>
      <c r="L69" s="361"/>
      <c r="M69" s="83"/>
      <c r="N69" s="83"/>
      <c r="O69" s="83"/>
    </row>
    <row r="70" spans="1:15" s="84" customFormat="1" ht="24" customHeight="1">
      <c r="A70" s="57">
        <v>23</v>
      </c>
      <c r="B70" s="210" t="s">
        <v>301</v>
      </c>
      <c r="C70" s="209">
        <v>15927</v>
      </c>
      <c r="D70" s="209">
        <v>77554.399999999994</v>
      </c>
      <c r="E70" s="209">
        <v>77554.399999999994</v>
      </c>
      <c r="F70" s="209">
        <v>77554.399999999994</v>
      </c>
      <c r="G70" s="318"/>
      <c r="H70" s="262"/>
      <c r="I70" s="496"/>
      <c r="J70" s="496"/>
      <c r="K70" s="496"/>
      <c r="L70" s="361"/>
      <c r="M70" s="83"/>
      <c r="N70" s="83"/>
      <c r="O70" s="83"/>
    </row>
    <row r="71" spans="1:15" s="84" customFormat="1" ht="17.25">
      <c r="A71" s="57">
        <v>24</v>
      </c>
      <c r="B71" s="278" t="s">
        <v>81</v>
      </c>
      <c r="C71" s="264"/>
      <c r="D71" s="264">
        <v>16000</v>
      </c>
      <c r="E71" s="264">
        <f>51855-21840.5-14.5</f>
        <v>30000</v>
      </c>
      <c r="F71" s="208">
        <v>30000</v>
      </c>
      <c r="G71" s="434"/>
      <c r="H71" s="543"/>
      <c r="I71" s="496"/>
      <c r="J71" s="496"/>
      <c r="K71" s="496"/>
      <c r="L71" s="361"/>
      <c r="M71" s="83"/>
      <c r="N71" s="83"/>
      <c r="O71" s="83"/>
    </row>
    <row r="72" spans="1:15" s="68" customFormat="1" ht="17.25">
      <c r="A72" s="35" t="s">
        <v>53</v>
      </c>
      <c r="B72" s="71" t="s">
        <v>56</v>
      </c>
      <c r="C72" s="211">
        <f>C73+C81</f>
        <v>250</v>
      </c>
      <c r="D72" s="211">
        <f>D73+D81</f>
        <v>1300</v>
      </c>
      <c r="E72" s="211">
        <f>E73+E81</f>
        <v>1400</v>
      </c>
      <c r="F72" s="211">
        <f>F73+F81</f>
        <v>2050</v>
      </c>
      <c r="G72" s="316"/>
      <c r="H72" s="543"/>
      <c r="I72" s="496"/>
      <c r="J72" s="496"/>
      <c r="K72" s="496"/>
      <c r="L72" s="362"/>
      <c r="M72" s="67"/>
      <c r="N72" s="67"/>
      <c r="O72" s="67"/>
    </row>
    <row r="73" spans="1:15" s="84" customFormat="1" ht="17.25">
      <c r="A73" s="437">
        <v>1</v>
      </c>
      <c r="B73" s="288" t="s">
        <v>85</v>
      </c>
      <c r="C73" s="211">
        <f t="shared" ref="C73:E73" si="9">SUM(C74:C80)</f>
        <v>250</v>
      </c>
      <c r="D73" s="211">
        <f t="shared" si="9"/>
        <v>1300</v>
      </c>
      <c r="E73" s="211">
        <f t="shared" si="9"/>
        <v>1400</v>
      </c>
      <c r="F73" s="211">
        <f>SUM(F74:F80)</f>
        <v>2050</v>
      </c>
      <c r="G73" s="318"/>
      <c r="H73" s="301"/>
      <c r="I73" s="496"/>
      <c r="J73" s="496"/>
      <c r="K73" s="496"/>
      <c r="L73" s="361"/>
      <c r="M73" s="83"/>
      <c r="N73" s="83"/>
      <c r="O73" s="83"/>
    </row>
    <row r="74" spans="1:15" s="84" customFormat="1" ht="17.25">
      <c r="A74" s="25">
        <f t="shared" ref="A74:A80" si="10">+A73+0.1</f>
        <v>1.1000000000000001</v>
      </c>
      <c r="B74" s="217" t="s">
        <v>82</v>
      </c>
      <c r="C74" s="264">
        <v>250</v>
      </c>
      <c r="D74" s="264">
        <v>400</v>
      </c>
      <c r="E74" s="264">
        <v>500</v>
      </c>
      <c r="F74" s="208">
        <v>750</v>
      </c>
      <c r="G74" s="318"/>
      <c r="H74" s="301"/>
      <c r="I74" s="496"/>
      <c r="J74" s="496"/>
      <c r="K74" s="496"/>
      <c r="L74" s="361"/>
      <c r="M74" s="83"/>
      <c r="N74" s="83"/>
      <c r="O74" s="83"/>
    </row>
    <row r="75" spans="1:15" s="84" customFormat="1" ht="17.25">
      <c r="A75" s="25">
        <f t="shared" si="10"/>
        <v>1.2000000000000002</v>
      </c>
      <c r="B75" s="217" t="s">
        <v>83</v>
      </c>
      <c r="C75" s="264"/>
      <c r="D75" s="264">
        <v>400</v>
      </c>
      <c r="E75" s="264">
        <v>400</v>
      </c>
      <c r="F75" s="208">
        <v>500</v>
      </c>
      <c r="G75" s="318"/>
      <c r="H75" s="301"/>
      <c r="I75" s="496"/>
      <c r="J75" s="496"/>
      <c r="K75" s="496"/>
      <c r="L75" s="361"/>
      <c r="M75" s="83"/>
      <c r="N75" s="83"/>
      <c r="O75" s="83"/>
    </row>
    <row r="76" spans="1:15" s="84" customFormat="1" ht="17.25">
      <c r="A76" s="25">
        <f t="shared" si="10"/>
        <v>1.3000000000000003</v>
      </c>
      <c r="B76" s="217" t="s">
        <v>84</v>
      </c>
      <c r="C76" s="264"/>
      <c r="D76" s="264">
        <v>500</v>
      </c>
      <c r="E76" s="264">
        <v>500</v>
      </c>
      <c r="F76" s="208">
        <v>800</v>
      </c>
      <c r="G76" s="318"/>
      <c r="H76" s="301"/>
      <c r="I76" s="496"/>
      <c r="J76" s="496"/>
      <c r="K76" s="496"/>
      <c r="L76" s="361"/>
      <c r="M76" s="83"/>
      <c r="N76" s="83"/>
      <c r="O76" s="83"/>
    </row>
    <row r="77" spans="1:15" s="84" customFormat="1" ht="17.25" hidden="1">
      <c r="A77" s="25">
        <f t="shared" si="10"/>
        <v>1.4000000000000004</v>
      </c>
      <c r="B77" s="217" t="s">
        <v>178</v>
      </c>
      <c r="C77" s="264"/>
      <c r="D77" s="264"/>
      <c r="E77" s="264"/>
      <c r="F77" s="208"/>
      <c r="G77" s="318"/>
      <c r="H77" s="301"/>
      <c r="I77" s="496"/>
      <c r="J77" s="496"/>
      <c r="K77" s="496"/>
      <c r="L77" s="361"/>
      <c r="M77" s="83"/>
      <c r="N77" s="83"/>
      <c r="O77" s="83"/>
    </row>
    <row r="78" spans="1:15" s="84" customFormat="1" ht="17.25" hidden="1">
      <c r="A78" s="25">
        <f t="shared" si="10"/>
        <v>1.5000000000000004</v>
      </c>
      <c r="B78" s="217" t="s">
        <v>61</v>
      </c>
      <c r="C78" s="264"/>
      <c r="D78" s="264"/>
      <c r="E78" s="264"/>
      <c r="F78" s="208"/>
      <c r="G78" s="318"/>
      <c r="H78" s="301"/>
      <c r="I78" s="496"/>
      <c r="J78" s="496"/>
      <c r="K78" s="496"/>
      <c r="L78" s="361"/>
      <c r="M78" s="83"/>
      <c r="N78" s="83"/>
      <c r="O78" s="83"/>
    </row>
    <row r="79" spans="1:15" s="83" customFormat="1" ht="17.25" hidden="1">
      <c r="A79" s="25">
        <f t="shared" si="10"/>
        <v>1.6000000000000005</v>
      </c>
      <c r="B79" s="238" t="s">
        <v>62</v>
      </c>
      <c r="C79" s="264"/>
      <c r="D79" s="264"/>
      <c r="E79" s="264"/>
      <c r="F79" s="208"/>
      <c r="G79" s="319"/>
      <c r="H79" s="260"/>
      <c r="I79" s="497"/>
      <c r="J79" s="497"/>
      <c r="K79" s="497"/>
      <c r="L79" s="361"/>
    </row>
    <row r="80" spans="1:15" s="83" customFormat="1" ht="17.25" hidden="1">
      <c r="A80" s="25">
        <f t="shared" si="10"/>
        <v>1.7000000000000006</v>
      </c>
      <c r="B80" s="238"/>
      <c r="C80" s="264"/>
      <c r="D80" s="264"/>
      <c r="E80" s="264"/>
      <c r="F80" s="208"/>
      <c r="G80" s="319"/>
      <c r="H80" s="260"/>
      <c r="I80" s="497"/>
      <c r="J80" s="497"/>
      <c r="K80" s="497"/>
      <c r="L80" s="361"/>
    </row>
    <row r="81" spans="1:15" s="84" customFormat="1" ht="34.5" hidden="1">
      <c r="A81" s="437">
        <v>2</v>
      </c>
      <c r="B81" s="288" t="s">
        <v>86</v>
      </c>
      <c r="C81" s="211">
        <f t="shared" ref="C81:E81" si="11">SUM(C82:C84)</f>
        <v>0</v>
      </c>
      <c r="D81" s="211">
        <f t="shared" si="11"/>
        <v>0</v>
      </c>
      <c r="E81" s="211">
        <f t="shared" si="11"/>
        <v>0</v>
      </c>
      <c r="F81" s="211">
        <f>SUM(F82:F84)</f>
        <v>0</v>
      </c>
      <c r="G81" s="318"/>
      <c r="H81" s="301"/>
      <c r="I81" s="496"/>
      <c r="J81" s="496"/>
      <c r="K81" s="496"/>
      <c r="L81" s="361"/>
      <c r="M81" s="83"/>
      <c r="N81" s="83"/>
      <c r="O81" s="83"/>
    </row>
    <row r="82" spans="1:15" s="84" customFormat="1" ht="17.25" hidden="1">
      <c r="A82" s="25">
        <f t="shared" ref="A82:A84" si="12">+A81+0.1</f>
        <v>2.1</v>
      </c>
      <c r="B82" s="217" t="s">
        <v>58</v>
      </c>
      <c r="C82" s="264"/>
      <c r="D82" s="264"/>
      <c r="E82" s="264"/>
      <c r="F82" s="208"/>
      <c r="G82" s="318"/>
      <c r="H82" s="301"/>
      <c r="I82" s="496"/>
      <c r="J82" s="496"/>
      <c r="K82" s="496"/>
      <c r="L82" s="361"/>
      <c r="M82" s="83"/>
      <c r="N82" s="83"/>
      <c r="O82" s="83"/>
    </row>
    <row r="83" spans="1:15" s="84" customFormat="1" ht="17.25" hidden="1">
      <c r="A83" s="25">
        <f t="shared" si="12"/>
        <v>2.2000000000000002</v>
      </c>
      <c r="B83" s="217" t="s">
        <v>57</v>
      </c>
      <c r="C83" s="264"/>
      <c r="D83" s="264"/>
      <c r="E83" s="264"/>
      <c r="F83" s="208"/>
      <c r="G83" s="318"/>
      <c r="H83" s="301"/>
      <c r="I83" s="496"/>
      <c r="J83" s="496"/>
      <c r="K83" s="496"/>
      <c r="L83" s="361"/>
      <c r="M83" s="83"/>
      <c r="N83" s="83"/>
      <c r="O83" s="83"/>
    </row>
    <row r="84" spans="1:15" s="84" customFormat="1" ht="17.25" hidden="1">
      <c r="A84" s="25">
        <f t="shared" si="12"/>
        <v>2.3000000000000003</v>
      </c>
      <c r="B84" s="217" t="s">
        <v>47</v>
      </c>
      <c r="C84" s="264"/>
      <c r="D84" s="264"/>
      <c r="E84" s="264"/>
      <c r="F84" s="208"/>
      <c r="G84" s="318"/>
      <c r="H84" s="301"/>
      <c r="I84" s="496"/>
      <c r="J84" s="496"/>
      <c r="K84" s="496"/>
      <c r="L84" s="361"/>
      <c r="M84" s="83"/>
      <c r="N84" s="83"/>
      <c r="O84" s="83"/>
    </row>
    <row r="85" spans="1:15" s="68" customFormat="1" ht="34.5" hidden="1">
      <c r="A85" s="35" t="s">
        <v>54</v>
      </c>
      <c r="B85" s="12" t="s">
        <v>125</v>
      </c>
      <c r="C85" s="211">
        <f t="shared" ref="C85:E85" si="13">SUM(C86:C89)</f>
        <v>0</v>
      </c>
      <c r="D85" s="211">
        <f t="shared" si="13"/>
        <v>0</v>
      </c>
      <c r="E85" s="211">
        <f t="shared" si="13"/>
        <v>0</v>
      </c>
      <c r="F85" s="211">
        <f>SUM(F86:F89)</f>
        <v>0</v>
      </c>
      <c r="G85" s="317"/>
      <c r="H85" s="261"/>
      <c r="I85" s="496"/>
      <c r="J85" s="496"/>
      <c r="K85" s="496"/>
      <c r="L85" s="362"/>
      <c r="M85" s="67"/>
      <c r="N85" s="67"/>
      <c r="O85" s="67"/>
    </row>
    <row r="86" spans="1:15" s="84" customFormat="1" ht="17.25" hidden="1">
      <c r="A86" s="57">
        <v>1</v>
      </c>
      <c r="B86" s="238" t="s">
        <v>181</v>
      </c>
      <c r="C86" s="264"/>
      <c r="D86" s="264"/>
      <c r="E86" s="264"/>
      <c r="F86" s="208"/>
      <c r="G86" s="318"/>
      <c r="H86" s="301"/>
      <c r="I86" s="496"/>
      <c r="J86" s="496"/>
      <c r="K86" s="496"/>
      <c r="L86" s="361"/>
      <c r="M86" s="83"/>
      <c r="N86" s="83"/>
      <c r="O86" s="83"/>
    </row>
    <row r="87" spans="1:15" s="84" customFormat="1" ht="17.25" hidden="1">
      <c r="A87" s="57"/>
      <c r="B87" s="238"/>
      <c r="C87" s="264"/>
      <c r="D87" s="264"/>
      <c r="E87" s="264"/>
      <c r="F87" s="208"/>
      <c r="G87" s="318"/>
      <c r="H87" s="301"/>
      <c r="I87" s="496"/>
      <c r="J87" s="496"/>
      <c r="K87" s="496"/>
      <c r="L87" s="361"/>
      <c r="M87" s="83"/>
      <c r="N87" s="83"/>
      <c r="O87" s="83"/>
    </row>
    <row r="88" spans="1:15" s="84" customFormat="1" ht="17.25" hidden="1">
      <c r="A88" s="57"/>
      <c r="B88" s="238"/>
      <c r="C88" s="264"/>
      <c r="D88" s="264"/>
      <c r="E88" s="264"/>
      <c r="F88" s="208"/>
      <c r="G88" s="318"/>
      <c r="H88" s="301"/>
      <c r="I88" s="496"/>
      <c r="J88" s="496"/>
      <c r="K88" s="496"/>
      <c r="L88" s="361"/>
      <c r="M88" s="83"/>
      <c r="N88" s="83"/>
      <c r="O88" s="83"/>
    </row>
    <row r="89" spans="1:15" s="84" customFormat="1" ht="17.25" hidden="1">
      <c r="A89" s="57"/>
      <c r="B89" s="238"/>
      <c r="C89" s="264"/>
      <c r="D89" s="264"/>
      <c r="E89" s="264"/>
      <c r="F89" s="208"/>
      <c r="G89" s="318"/>
      <c r="H89" s="301"/>
      <c r="I89" s="496"/>
      <c r="J89" s="496"/>
      <c r="K89" s="496"/>
      <c r="L89" s="361"/>
      <c r="M89" s="83"/>
      <c r="N89" s="83"/>
      <c r="O89" s="83"/>
    </row>
    <row r="90" spans="1:15" s="86" customFormat="1" ht="34.5">
      <c r="A90" s="11" t="s">
        <v>35</v>
      </c>
      <c r="B90" s="12" t="s">
        <v>36</v>
      </c>
      <c r="C90" s="211">
        <f>C13+C14-C28</f>
        <v>55970.099999999991</v>
      </c>
      <c r="D90" s="211">
        <f>D13+D14-D28</f>
        <v>3536.2999999999884</v>
      </c>
      <c r="E90" s="211">
        <f>E13+E14-E28</f>
        <v>1192.6999999999534</v>
      </c>
      <c r="F90" s="211">
        <f>F13+F14-F28</f>
        <v>548.70000000001164</v>
      </c>
      <c r="G90" s="316"/>
      <c r="H90" s="303"/>
      <c r="I90" s="496"/>
      <c r="J90" s="496"/>
      <c r="K90" s="496"/>
      <c r="L90" s="196"/>
      <c r="M90" s="85"/>
      <c r="N90" s="85"/>
      <c r="O90" s="85"/>
    </row>
    <row r="91" spans="1:15" s="68" customFormat="1" ht="17.25">
      <c r="A91" s="74"/>
      <c r="B91" s="75"/>
      <c r="C91" s="75"/>
      <c r="D91" s="75"/>
      <c r="E91" s="75"/>
      <c r="H91" s="305"/>
      <c r="I91" s="497"/>
      <c r="J91" s="497"/>
      <c r="K91" s="497"/>
      <c r="L91" s="362"/>
      <c r="M91" s="67"/>
      <c r="N91" s="67"/>
      <c r="O91" s="67"/>
    </row>
    <row r="92" spans="1:15" s="6" customFormat="1" ht="17.25" hidden="1">
      <c r="B92" s="464" t="s">
        <v>2</v>
      </c>
      <c r="C92" s="465"/>
      <c r="D92" s="465"/>
      <c r="E92" s="539" t="str">
        <f>+'Ekamut-caxs'!D74</f>
        <v>Ղազարյան Կ.</v>
      </c>
      <c r="F92" s="539"/>
      <c r="G92" s="294"/>
      <c r="H92" s="306"/>
      <c r="I92" s="263"/>
      <c r="J92" s="263"/>
      <c r="K92" s="263"/>
      <c r="L92" s="38"/>
    </row>
    <row r="93" spans="1:15" s="2" customFormat="1" ht="17.25" hidden="1">
      <c r="A93" s="6"/>
      <c r="B93" s="41" t="s">
        <v>4</v>
      </c>
      <c r="C93" s="6"/>
      <c r="D93" s="6"/>
      <c r="E93" s="540" t="s">
        <v>90</v>
      </c>
      <c r="F93" s="540"/>
      <c r="G93" s="459"/>
      <c r="I93" s="263"/>
      <c r="J93" s="263"/>
      <c r="K93" s="263"/>
      <c r="L93" s="77"/>
    </row>
    <row r="94" spans="1:15" s="2" customFormat="1" ht="17.25" hidden="1">
      <c r="B94" s="466" t="s">
        <v>6</v>
      </c>
      <c r="C94" s="467"/>
      <c r="D94" s="467"/>
      <c r="E94" s="539" t="str">
        <f>+'Ekamut-caxs'!D76</f>
        <v xml:space="preserve">Հարությունյան Ա. </v>
      </c>
      <c r="F94" s="539"/>
      <c r="G94" s="295"/>
      <c r="H94" s="72"/>
      <c r="I94" s="263"/>
      <c r="J94" s="263"/>
      <c r="K94" s="263"/>
      <c r="L94" s="77"/>
    </row>
    <row r="95" spans="1:15" s="2" customFormat="1" hidden="1">
      <c r="B95" s="259"/>
      <c r="E95" s="540" t="s">
        <v>90</v>
      </c>
      <c r="F95" s="540"/>
      <c r="G95" s="459"/>
      <c r="I95" s="263"/>
      <c r="J95" s="263"/>
      <c r="K95" s="263"/>
      <c r="L95" s="77"/>
    </row>
    <row r="96" spans="1:15" s="2" customFormat="1" hidden="1">
      <c r="B96" s="259"/>
      <c r="C96" s="77" t="s">
        <v>162</v>
      </c>
      <c r="D96" s="77"/>
      <c r="E96" s="77"/>
      <c r="F96" s="69"/>
      <c r="G96" s="69"/>
      <c r="H96" s="69"/>
      <c r="I96" s="263"/>
      <c r="J96" s="263"/>
      <c r="K96" s="263"/>
      <c r="L96" s="77"/>
    </row>
    <row r="97" spans="2:12" s="460" customFormat="1" ht="110.25" customHeight="1">
      <c r="B97" s="461" t="s">
        <v>198</v>
      </c>
      <c r="C97" s="544"/>
      <c r="D97" s="544"/>
      <c r="E97" s="463" t="s">
        <v>232</v>
      </c>
      <c r="G97" s="463"/>
      <c r="H97" s="468"/>
    </row>
    <row r="98" spans="2:12" s="69" customFormat="1" ht="17.25">
      <c r="B98" s="535"/>
      <c r="C98" s="535"/>
      <c r="D98" s="535"/>
      <c r="E98" s="535"/>
      <c r="F98" s="535"/>
      <c r="H98" s="92"/>
      <c r="I98" s="67"/>
      <c r="J98" s="67"/>
      <c r="K98" s="67"/>
      <c r="L98" s="77"/>
    </row>
    <row r="99" spans="2:12" s="69" customFormat="1" ht="17.25">
      <c r="B99" s="279"/>
      <c r="H99" s="92"/>
      <c r="I99" s="67"/>
      <c r="J99" s="67"/>
      <c r="K99" s="67"/>
      <c r="L99" s="77"/>
    </row>
    <row r="100" spans="2:12" s="69" customFormat="1" ht="17.25">
      <c r="B100" s="279"/>
      <c r="H100" s="92"/>
      <c r="I100" s="64"/>
      <c r="J100" s="64"/>
      <c r="K100" s="64"/>
      <c r="L100" s="77"/>
    </row>
    <row r="101" spans="2:12" s="69" customFormat="1" ht="17.25">
      <c r="B101" s="279"/>
      <c r="H101" s="92"/>
      <c r="I101" s="64"/>
      <c r="J101" s="64"/>
      <c r="K101" s="64"/>
      <c r="L101" s="77"/>
    </row>
    <row r="102" spans="2:12" s="69" customFormat="1" ht="17.25">
      <c r="B102" s="279"/>
      <c r="H102" s="92"/>
      <c r="I102" s="64"/>
      <c r="J102" s="64"/>
      <c r="K102" s="64"/>
      <c r="L102" s="77"/>
    </row>
    <row r="103" spans="2:12" s="69" customFormat="1" ht="17.25">
      <c r="B103" s="279"/>
      <c r="H103" s="92"/>
      <c r="I103" s="6"/>
      <c r="J103" s="6"/>
      <c r="K103" s="6"/>
      <c r="L103" s="77"/>
    </row>
    <row r="104" spans="2:12" s="69" customFormat="1">
      <c r="B104" s="279"/>
      <c r="H104" s="92"/>
      <c r="I104" s="2"/>
      <c r="J104" s="2"/>
      <c r="K104" s="2"/>
      <c r="L104" s="77"/>
    </row>
    <row r="105" spans="2:12" s="69" customFormat="1">
      <c r="B105" s="279"/>
      <c r="H105" s="92"/>
      <c r="I105" s="2"/>
      <c r="J105" s="2"/>
      <c r="K105" s="2"/>
      <c r="L105" s="77"/>
    </row>
    <row r="106" spans="2:12" s="69" customFormat="1">
      <c r="B106" s="279"/>
      <c r="H106" s="92"/>
      <c r="I106" s="2"/>
      <c r="J106" s="2"/>
      <c r="K106" s="2"/>
      <c r="L106" s="77"/>
    </row>
    <row r="107" spans="2:12" s="69" customFormat="1">
      <c r="B107" s="279"/>
      <c r="H107" s="92"/>
      <c r="I107" s="2"/>
      <c r="J107" s="2"/>
      <c r="K107" s="2"/>
      <c r="L107" s="77"/>
    </row>
    <row r="108" spans="2:12" s="69" customFormat="1">
      <c r="B108" s="279"/>
      <c r="H108" s="92"/>
      <c r="I108" s="2"/>
      <c r="J108" s="2"/>
      <c r="K108" s="2"/>
      <c r="L108" s="77"/>
    </row>
    <row r="109" spans="2:12" s="69" customFormat="1" ht="17.25">
      <c r="B109" s="279"/>
      <c r="H109" s="92"/>
      <c r="I109" s="6"/>
      <c r="J109" s="6"/>
      <c r="K109" s="205"/>
      <c r="L109" s="77"/>
    </row>
    <row r="110" spans="2:12" s="69" customFormat="1">
      <c r="B110" s="279"/>
      <c r="H110" s="92"/>
      <c r="L110" s="77"/>
    </row>
    <row r="111" spans="2:12" s="69" customFormat="1">
      <c r="B111" s="279"/>
      <c r="H111" s="92"/>
      <c r="L111" s="77"/>
    </row>
    <row r="112" spans="2:12" s="69" customFormat="1">
      <c r="B112" s="279"/>
      <c r="H112" s="92"/>
      <c r="L112" s="77"/>
    </row>
    <row r="113" spans="2:12" s="69" customFormat="1">
      <c r="B113" s="279"/>
      <c r="H113" s="92"/>
      <c r="L113" s="77"/>
    </row>
    <row r="114" spans="2:12" s="69" customFormat="1">
      <c r="B114" s="279"/>
      <c r="H114" s="92"/>
      <c r="L114" s="77"/>
    </row>
    <row r="115" spans="2:12" s="69" customFormat="1">
      <c r="B115" s="279"/>
      <c r="H115" s="92"/>
      <c r="L115" s="77"/>
    </row>
    <row r="116" spans="2:12" s="69" customFormat="1">
      <c r="B116" s="279"/>
      <c r="H116" s="92"/>
      <c r="L116" s="77"/>
    </row>
    <row r="117" spans="2:12" s="69" customFormat="1">
      <c r="B117" s="279"/>
      <c r="H117" s="92"/>
      <c r="L117" s="77"/>
    </row>
    <row r="118" spans="2:12" s="69" customFormat="1">
      <c r="B118" s="279"/>
      <c r="H118" s="92"/>
      <c r="L118" s="77"/>
    </row>
    <row r="119" spans="2:12" s="69" customFormat="1">
      <c r="B119" s="279"/>
      <c r="H119" s="92"/>
      <c r="L119" s="77"/>
    </row>
  </sheetData>
  <sheetProtection formatCells="0" formatColumns="0" formatRows="0" insertColumns="0" insertRows="0" insertHyperlinks="0" deleteColumns="0" deleteRows="0" sort="0" autoFilter="0" pivotTables="0"/>
  <mergeCells count="15">
    <mergeCell ref="B98:F98"/>
    <mergeCell ref="E2:G2"/>
    <mergeCell ref="H26:H27"/>
    <mergeCell ref="E92:F92"/>
    <mergeCell ref="E94:F94"/>
    <mergeCell ref="E93:F93"/>
    <mergeCell ref="A7:F7"/>
    <mergeCell ref="A9:F9"/>
    <mergeCell ref="A8:F8"/>
    <mergeCell ref="H71:H72"/>
    <mergeCell ref="C97:D97"/>
    <mergeCell ref="E3:G3"/>
    <mergeCell ref="E4:G4"/>
    <mergeCell ref="E5:G5"/>
    <mergeCell ref="E95:F95"/>
  </mergeCells>
  <pageMargins left="0.15748031496063" right="0.196850393700787" top="0.23622047244094499" bottom="0.23622047244094499" header="0.15748031496063" footer="0.196850393700787"/>
  <pageSetup paperSize="9" scale="60" orientation="portrait" r:id="rId1"/>
  <headerFooter alignWithMargins="0"/>
  <ignoredErrors>
    <ignoredError sqref="F72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1133475</xdr:colOff>
                <xdr:row>96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55" zoomScaleSheetLayoutView="100" workbookViewId="0">
      <selection activeCell="F63" sqref="F63"/>
    </sheetView>
  </sheetViews>
  <sheetFormatPr defaultColWidth="9.140625" defaultRowHeight="13.5"/>
  <cols>
    <col min="1" max="1" width="6" style="22" customWidth="1"/>
    <col min="2" max="2" width="54.42578125" style="283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12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6" t="s">
        <v>51</v>
      </c>
      <c r="B1" s="546"/>
      <c r="C1" s="546"/>
      <c r="D1" s="546"/>
      <c r="E1" s="546"/>
      <c r="F1" s="546"/>
    </row>
    <row r="2" spans="1:18" s="20" customFormat="1" ht="20.25">
      <c r="A2" s="542" t="str">
        <f>+'Ekamut-caxs'!A8:D8</f>
        <v xml:space="preserve"> «Ա. Սպենդիարյանի անվան երաժշտական մասնագիտական դպրոց» ՀՈԱԿ-ի</v>
      </c>
      <c r="B2" s="542"/>
      <c r="C2" s="542"/>
      <c r="D2" s="542"/>
      <c r="E2" s="542"/>
      <c r="F2" s="542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9" t="s">
        <v>243</v>
      </c>
      <c r="B3" s="549"/>
      <c r="C3" s="549"/>
      <c r="D3" s="549"/>
      <c r="E3" s="549"/>
      <c r="F3" s="549"/>
      <c r="G3" s="21"/>
      <c r="H3" s="21"/>
      <c r="I3" s="21"/>
    </row>
    <row r="4" spans="1:18" ht="20.25" customHeight="1">
      <c r="F4" s="23" t="s">
        <v>0</v>
      </c>
    </row>
    <row r="5" spans="1:18" ht="74.25" customHeight="1">
      <c r="A5" s="269" t="s">
        <v>3</v>
      </c>
      <c r="B5" s="60" t="s">
        <v>28</v>
      </c>
      <c r="C5" s="193" t="s">
        <v>184</v>
      </c>
      <c r="D5" s="193" t="s">
        <v>185</v>
      </c>
      <c r="E5" s="60" t="s">
        <v>48</v>
      </c>
      <c r="F5" s="237" t="s">
        <v>186</v>
      </c>
      <c r="G5" s="299"/>
      <c r="H5" s="298" t="s">
        <v>205</v>
      </c>
    </row>
    <row r="6" spans="1:18" s="20" customFormat="1" ht="17.25">
      <c r="A6" s="58" t="s">
        <v>7</v>
      </c>
      <c r="B6" s="59" t="s">
        <v>119</v>
      </c>
      <c r="C6" s="224">
        <f>SUM(C7:C15,C18:C22)</f>
        <v>300807.7</v>
      </c>
      <c r="D6" s="224">
        <f>SUM(D7:D15,D18:D22)</f>
        <v>382574.5</v>
      </c>
      <c r="E6" s="224">
        <f>+D6-C6</f>
        <v>81766.799999999988</v>
      </c>
      <c r="F6" s="24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+'Ekamut-caxs'!A12</f>
        <v>1</v>
      </c>
      <c r="B7" s="217" t="str">
        <f>+'Ekamut-caxs'!B12</f>
        <v>Սուբսիդիայից</v>
      </c>
      <c r="C7" s="214">
        <v>241601.1</v>
      </c>
      <c r="D7" s="215">
        <f>+'Ekamut-caxs'!D12</f>
        <v>231285</v>
      </c>
      <c r="E7" s="215">
        <f t="shared" ref="E7:E66" si="0">+D7-C7</f>
        <v>-10316.100000000006</v>
      </c>
      <c r="F7" s="214"/>
      <c r="G7" s="520">
        <f>+C7-'Dramakani hamematakan'!C8</f>
        <v>-27294.399999999994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+'Ekamut-caxs'!A13</f>
        <v>2</v>
      </c>
      <c r="B8" s="217" t="str">
        <f>+'Ekamut-caxs'!B13</f>
        <v>Սուբսիդիա՝ ազգային, լարային և փողային նվագարանների ուսուցման գծով</v>
      </c>
      <c r="C8" s="214">
        <v>6536.5</v>
      </c>
      <c r="D8" s="215">
        <f>+'Ekamut-caxs'!D13</f>
        <v>6536.5</v>
      </c>
      <c r="E8" s="215">
        <f t="shared" si="0"/>
        <v>0</v>
      </c>
      <c r="F8" s="21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+'Ekamut-caxs'!A14</f>
        <v>3</v>
      </c>
      <c r="B9" s="217" t="str">
        <f>+'Ekamut-caxs'!B14</f>
        <v>Կամավոր ատեստավորման գծով</v>
      </c>
      <c r="C9" s="214"/>
      <c r="D9" s="215">
        <f>+'Ekamut-caxs'!D14</f>
        <v>0</v>
      </c>
      <c r="E9" s="215">
        <f t="shared" si="0"/>
        <v>0</v>
      </c>
      <c r="F9" s="21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+'Ekamut-caxs'!A15</f>
        <v>3</v>
      </c>
      <c r="B10" s="217" t="str">
        <f>+'Ekamut-caxs'!B15</f>
        <v xml:space="preserve">Վճարովի ծառայություններից </v>
      </c>
      <c r="C10" s="214">
        <v>22999.7</v>
      </c>
      <c r="D10" s="215">
        <f>+'Ekamut-caxs'!D15</f>
        <v>24196</v>
      </c>
      <c r="E10" s="215">
        <f t="shared" si="0"/>
        <v>1196.2999999999993</v>
      </c>
      <c r="F10" s="21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+'Ekamut-caxs'!A16</f>
        <v>4</v>
      </c>
      <c r="B11" s="217" t="str">
        <f>+'Ekamut-caxs'!B16</f>
        <v>Սպասարկման և կոմունալ համավճարներից</v>
      </c>
      <c r="C11" s="214">
        <v>894.7</v>
      </c>
      <c r="D11" s="215">
        <f>+'Ekamut-caxs'!D16</f>
        <v>884</v>
      </c>
      <c r="E11" s="215">
        <f t="shared" si="0"/>
        <v>-10.700000000000045</v>
      </c>
      <c r="F11" s="21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f>+'Ekamut-caxs'!A17</f>
        <v>5</v>
      </c>
      <c r="B12" s="217" t="str">
        <f>+'Ekamut-caxs'!B17</f>
        <v>Միջոցառումների կազմակերպումից</v>
      </c>
      <c r="C12" s="214">
        <v>16575</v>
      </c>
      <c r="D12" s="215">
        <f>+'Ekamut-caxs'!D17</f>
        <v>0</v>
      </c>
      <c r="E12" s="215">
        <f t="shared" si="0"/>
        <v>-16575</v>
      </c>
      <c r="F12" s="21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+'Ekamut-caxs'!A18</f>
        <v>6</v>
      </c>
      <c r="B13" s="217" t="str">
        <f>+'Ekamut-caxs'!B18</f>
        <v>Ֆինանսական օգնությունից</v>
      </c>
      <c r="C13" s="214"/>
      <c r="D13" s="215">
        <f>+'Ekamut-caxs'!D18</f>
        <v>0</v>
      </c>
      <c r="E13" s="215">
        <f t="shared" si="0"/>
        <v>0</v>
      </c>
      <c r="F13" s="21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+'Ekamut-caxs'!A19</f>
        <v>7</v>
      </c>
      <c r="B14" s="217" t="str">
        <f>+'Ekamut-caxs'!B19</f>
        <v>Չփոխանակվող գործարքներից (դրամաշնորհից)</v>
      </c>
      <c r="C14" s="214"/>
      <c r="D14" s="215">
        <f>+'Ekamut-caxs'!D19</f>
        <v>0</v>
      </c>
      <c r="E14" s="215">
        <f t="shared" si="0"/>
        <v>0</v>
      </c>
      <c r="F14" s="21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6</v>
      </c>
      <c r="B15" s="217" t="str">
        <f>+'Ekamut-caxs'!B20</f>
        <v xml:space="preserve">Պայմանով ստացված ակտիվներից, այդ թվում՝  </v>
      </c>
      <c r="C15" s="214">
        <f>+C16+C17</f>
        <v>12057.9</v>
      </c>
      <c r="D15" s="215">
        <f>+'Ekamut-caxs'!D20</f>
        <v>12000</v>
      </c>
      <c r="E15" s="215">
        <f t="shared" si="0"/>
        <v>-57.899999999999636</v>
      </c>
      <c r="F15" s="21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4" customFormat="1" ht="21" customHeight="1">
      <c r="A16" s="26">
        <v>6.1</v>
      </c>
      <c r="B16" s="140" t="str">
        <f>+'Ekamut-caxs'!B21</f>
        <v xml:space="preserve">ոչ ընթացիկ </v>
      </c>
      <c r="C16" s="199">
        <v>12057.9</v>
      </c>
      <c r="D16" s="219">
        <f>+'Ekamut-caxs'!D21</f>
        <v>12000</v>
      </c>
      <c r="E16" s="219">
        <f t="shared" si="0"/>
        <v>-57.899999999999636</v>
      </c>
      <c r="F16" s="200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</row>
    <row r="17" spans="1:18" s="134" customFormat="1" ht="21" hidden="1" customHeight="1">
      <c r="A17" s="26">
        <f>+'Ekamut-caxs'!A22</f>
        <v>5.1999999999999993</v>
      </c>
      <c r="B17" s="140" t="str">
        <f>+'Ekamut-caxs'!B22</f>
        <v xml:space="preserve">ընթացիկ </v>
      </c>
      <c r="C17" s="199"/>
      <c r="D17" s="219">
        <f>+'Ekamut-caxs'!D22</f>
        <v>0</v>
      </c>
      <c r="E17" s="219">
        <f t="shared" si="0"/>
        <v>0</v>
      </c>
      <c r="F17" s="200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</row>
    <row r="18" spans="1:18" s="55" customFormat="1" ht="18.75" customHeight="1">
      <c r="A18" s="57">
        <v>7</v>
      </c>
      <c r="B18" s="217" t="str">
        <f>+'Ekamut-caxs'!B23</f>
        <v>Բանկի տոկոսից</v>
      </c>
      <c r="C18" s="216">
        <v>134.69999999999999</v>
      </c>
      <c r="D18" s="215">
        <f>+'Ekamut-caxs'!D23</f>
        <v>110</v>
      </c>
      <c r="E18" s="215">
        <f t="shared" si="0"/>
        <v>-24.699999999999989</v>
      </c>
      <c r="F18" s="21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8</v>
      </c>
      <c r="B19" s="217" t="s">
        <v>290</v>
      </c>
      <c r="C19" s="216">
        <v>8.1</v>
      </c>
      <c r="D19" s="215">
        <f>+'Ekamut-caxs'!D24</f>
        <v>8.6</v>
      </c>
      <c r="E19" s="215">
        <f t="shared" si="0"/>
        <v>0.5</v>
      </c>
      <c r="F19" s="21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5" customFormat="1" ht="38.25" customHeight="1">
      <c r="A20" s="57">
        <v>9</v>
      </c>
      <c r="B20" s="217" t="s">
        <v>301</v>
      </c>
      <c r="C20" s="216"/>
      <c r="D20" s="215">
        <f>+'Ekamut-caxs'!D25</f>
        <v>77554.399999999994</v>
      </c>
      <c r="E20" s="215">
        <f t="shared" si="0"/>
        <v>77554.399999999994</v>
      </c>
      <c r="F20" s="21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s="54" customFormat="1" ht="18.75" customHeight="1">
      <c r="A21" s="57">
        <v>10</v>
      </c>
      <c r="B21" s="217" t="str">
        <f>+'Ekamut-caxs'!B26</f>
        <v>Այլ եկամուտների գծով</v>
      </c>
      <c r="C21" s="216"/>
      <c r="D21" s="215">
        <f>+'Ekamut-caxs'!D26</f>
        <v>30000</v>
      </c>
      <c r="E21" s="215">
        <f t="shared" si="0"/>
        <v>30000</v>
      </c>
      <c r="F21" s="214"/>
    </row>
    <row r="22" spans="1:18" s="54" customFormat="1" ht="31.5" hidden="1" customHeight="1">
      <c r="A22" s="57">
        <f>+'Ekamut-caxs'!A27</f>
        <v>0</v>
      </c>
      <c r="B22" s="273">
        <f>+'Ekamut-caxs'!B27</f>
        <v>0</v>
      </c>
      <c r="C22" s="216"/>
      <c r="D22" s="215">
        <f>+'Ekamut-caxs'!D27</f>
        <v>0</v>
      </c>
      <c r="E22" s="215">
        <f t="shared" si="0"/>
        <v>0</v>
      </c>
      <c r="F22" s="214"/>
      <c r="G22" s="54" t="str">
        <f>+'Ekamut-caxs'!F27</f>
        <v>նոր տողեր ավելացնել 24 և 25 տողերի միջև</v>
      </c>
    </row>
    <row r="23" spans="1:18" s="20" customFormat="1" ht="29.25" customHeight="1">
      <c r="A23" s="58" t="s">
        <v>11</v>
      </c>
      <c r="B23" s="56" t="s">
        <v>120</v>
      </c>
      <c r="C23" s="436">
        <f>SUM(C24,C28:C33,C37:C61,C64:C65)</f>
        <v>316930.80000000005</v>
      </c>
      <c r="D23" s="225">
        <f>SUM(D24,D28:D33,D37:D61,D63:D65)</f>
        <v>382574.5</v>
      </c>
      <c r="E23" s="225">
        <f t="shared" si="0"/>
        <v>65643.699999999953</v>
      </c>
      <c r="F23" s="242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55" customFormat="1" ht="21" customHeight="1">
      <c r="A24" s="57">
        <f>+'Ekamut-caxs'!A31</f>
        <v>1</v>
      </c>
      <c r="B24" s="238" t="str">
        <f>+'Ekamut-caxs'!B31</f>
        <v>Աշխատավարձի գծով, այդ թվում՝</v>
      </c>
      <c r="C24" s="216">
        <v>250365.7</v>
      </c>
      <c r="D24" s="218">
        <f>+'Ekamut-caxs'!D31</f>
        <v>248536.6</v>
      </c>
      <c r="E24" s="218">
        <f t="shared" si="0"/>
        <v>-1829.1000000000058</v>
      </c>
      <c r="F24" s="21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134" customFormat="1" ht="21" customHeight="1">
      <c r="A25" s="26">
        <f>+'Ekamut-caxs'!A32</f>
        <v>1.1000000000000001</v>
      </c>
      <c r="B25" s="140" t="str">
        <f>+'Ekamut-caxs'!B32</f>
        <v>վճարովի ծառայության գծով</v>
      </c>
      <c r="C25" s="199">
        <v>19396</v>
      </c>
      <c r="D25" s="219">
        <f>+'Ekamut-caxs'!D32</f>
        <v>19855.7</v>
      </c>
      <c r="E25" s="219">
        <f t="shared" si="0"/>
        <v>459.70000000000073</v>
      </c>
      <c r="F25" s="200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</row>
    <row r="26" spans="1:18" s="134" customFormat="1" ht="21" customHeight="1">
      <c r="A26" s="26">
        <f>+'Ekamut-caxs'!A33</f>
        <v>1.2000000000000002</v>
      </c>
      <c r="B26" s="286" t="str">
        <f>+'Ekamut-caxs'!B33</f>
        <v>պարգևատրման գծով</v>
      </c>
      <c r="C26" s="199">
        <v>6700</v>
      </c>
      <c r="D26" s="219">
        <f>+'Ekamut-caxs'!D33</f>
        <v>11000</v>
      </c>
      <c r="E26" s="219">
        <f t="shared" si="0"/>
        <v>4300</v>
      </c>
      <c r="F26" s="200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</row>
    <row r="27" spans="1:18" s="134" customFormat="1" ht="21" hidden="1" customHeight="1">
      <c r="A27" s="26">
        <f>+'Ekamut-caxs'!A34</f>
        <v>1.3000000000000003</v>
      </c>
      <c r="B27" s="286" t="str">
        <f>+'Ekamut-caxs'!B34</f>
        <v>կամավոր ատեստավորման գծով</v>
      </c>
      <c r="C27" s="199"/>
      <c r="D27" s="219">
        <f>+'Ekamut-caxs'!D34</f>
        <v>0</v>
      </c>
      <c r="E27" s="219">
        <f t="shared" si="0"/>
        <v>0</v>
      </c>
      <c r="F27" s="200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</row>
    <row r="28" spans="1:18" s="55" customFormat="1" ht="21" customHeight="1">
      <c r="A28" s="57">
        <f>+'Ekamut-caxs'!A35</f>
        <v>2</v>
      </c>
      <c r="B28" s="217" t="str">
        <f>+'Ekamut-caxs'!B35</f>
        <v>Ջեռուցման գծով</v>
      </c>
      <c r="C28" s="216">
        <v>3414.3</v>
      </c>
      <c r="D28" s="218">
        <f>+'Ekamut-caxs'!D35</f>
        <v>3370.3</v>
      </c>
      <c r="E28" s="218">
        <f t="shared" si="0"/>
        <v>-44</v>
      </c>
      <c r="F28" s="21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+'Ekamut-caxs'!A36</f>
        <v>3</v>
      </c>
      <c r="B29" s="217" t="str">
        <f>+'Ekamut-caxs'!B36</f>
        <v>Էլեկտրաէներգիայի գծով</v>
      </c>
      <c r="C29" s="216">
        <v>1366.7</v>
      </c>
      <c r="D29" s="218">
        <f>+'Ekamut-caxs'!D36</f>
        <v>1372.8</v>
      </c>
      <c r="E29" s="218">
        <f t="shared" si="0"/>
        <v>6.0999999999999091</v>
      </c>
      <c r="F29" s="21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+'Ekamut-caxs'!A37</f>
        <v>4</v>
      </c>
      <c r="B30" s="217" t="str">
        <f>+'Ekamut-caxs'!B37</f>
        <v>Ջրմուղ-կոյուղու գծով</v>
      </c>
      <c r="C30" s="216">
        <v>220.4</v>
      </c>
      <c r="D30" s="218">
        <f>+'Ekamut-caxs'!D37</f>
        <v>225.5</v>
      </c>
      <c r="E30" s="218">
        <f t="shared" si="0"/>
        <v>5.0999999999999943</v>
      </c>
      <c r="F30" s="214"/>
      <c r="G30" s="146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+'Ekamut-caxs'!A38</f>
        <v>5</v>
      </c>
      <c r="B31" s="217" t="str">
        <f>+'Ekamut-caxs'!B38</f>
        <v>Աղբահանության գծով</v>
      </c>
      <c r="C31" s="216">
        <v>124.2</v>
      </c>
      <c r="D31" s="218">
        <f>+'Ekamut-caxs'!D38</f>
        <v>124.2</v>
      </c>
      <c r="E31" s="218">
        <f t="shared" si="0"/>
        <v>0</v>
      </c>
      <c r="F31" s="21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hidden="1" customHeight="1">
      <c r="A32" s="57">
        <f>+'Ekamut-caxs'!A39</f>
        <v>6</v>
      </c>
      <c r="B32" s="217" t="str">
        <f>+'Ekamut-caxs'!B39</f>
        <v>Ախտաբանության գծով</v>
      </c>
      <c r="C32" s="216"/>
      <c r="D32" s="218">
        <f>+'Ekamut-caxs'!D39</f>
        <v>0</v>
      </c>
      <c r="E32" s="218">
        <f t="shared" si="0"/>
        <v>0</v>
      </c>
      <c r="F32" s="21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7">
        <f>+'Ekamut-caxs'!A40</f>
        <v>6</v>
      </c>
      <c r="B33" s="217" t="str">
        <f>+'Ekamut-caxs'!B40</f>
        <v>Կապի գծով, որից`</v>
      </c>
      <c r="C33" s="216">
        <f>+C34+C35+C36</f>
        <v>509.5</v>
      </c>
      <c r="D33" s="218">
        <f>+'Ekamut-caxs'!D40</f>
        <v>512</v>
      </c>
      <c r="E33" s="218">
        <f t="shared" si="0"/>
        <v>2.5</v>
      </c>
      <c r="F33" s="21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21" customHeight="1">
      <c r="A34" s="25">
        <f>+'Ekamut-caxs'!A41</f>
        <v>6.1</v>
      </c>
      <c r="B34" s="274" t="str">
        <f>+'Ekamut-caxs'!B41</f>
        <v>բաժանորդային վճար</v>
      </c>
      <c r="C34" s="199">
        <v>172</v>
      </c>
      <c r="D34" s="219">
        <f>+'Ekamut-caxs'!D41</f>
        <v>172</v>
      </c>
      <c r="E34" s="219">
        <f t="shared" si="0"/>
        <v>0</v>
      </c>
      <c r="F34" s="200"/>
    </row>
    <row r="35" spans="1:18" ht="21" customHeight="1">
      <c r="A35" s="25">
        <f>+'Ekamut-caxs'!A42</f>
        <v>6.1999999999999993</v>
      </c>
      <c r="B35" s="274" t="str">
        <f>+'Ekamut-caxs'!B42</f>
        <v>րոպեավճար</v>
      </c>
      <c r="C35" s="199">
        <v>95.5</v>
      </c>
      <c r="D35" s="219">
        <f>+'Ekamut-caxs'!D42</f>
        <v>100</v>
      </c>
      <c r="E35" s="219">
        <f t="shared" si="0"/>
        <v>4.5</v>
      </c>
      <c r="F35" s="200"/>
    </row>
    <row r="36" spans="1:18" ht="21" customHeight="1">
      <c r="A36" s="25">
        <f>+'Ekamut-caxs'!A43</f>
        <v>6.2999999999999989</v>
      </c>
      <c r="B36" s="274" t="str">
        <f>+'Ekamut-caxs'!B43</f>
        <v>ինտերնետ կապ</v>
      </c>
      <c r="C36" s="199">
        <v>242</v>
      </c>
      <c r="D36" s="219">
        <f>+'Ekamut-caxs'!D43</f>
        <v>240</v>
      </c>
      <c r="E36" s="219">
        <f t="shared" si="0"/>
        <v>-2</v>
      </c>
      <c r="F36" s="200"/>
    </row>
    <row r="37" spans="1:18" s="55" customFormat="1" ht="21" customHeight="1">
      <c r="A37" s="57">
        <f>+'Ekamut-caxs'!A44</f>
        <v>7</v>
      </c>
      <c r="B37" s="217" t="str">
        <f>+'Ekamut-caxs'!B44</f>
        <v>Բանկային ծառայության գծով</v>
      </c>
      <c r="C37" s="216"/>
      <c r="D37" s="218">
        <f>+'Ekamut-caxs'!D44</f>
        <v>30</v>
      </c>
      <c r="E37" s="218">
        <f t="shared" si="0"/>
        <v>30</v>
      </c>
      <c r="F37" s="21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+'Ekamut-caxs'!A45</f>
        <v>8</v>
      </c>
      <c r="B38" s="217" t="str">
        <f>+'Ekamut-caxs'!B45</f>
        <v>Տնտեսական ապրանքների գծով</v>
      </c>
      <c r="C38" s="216">
        <v>390.3</v>
      </c>
      <c r="D38" s="218">
        <f>+'Ekamut-caxs'!D45</f>
        <v>400</v>
      </c>
      <c r="E38" s="218">
        <f t="shared" si="0"/>
        <v>9.6999999999999886</v>
      </c>
      <c r="F38" s="214"/>
      <c r="G38" s="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7">
        <f>+'Ekamut-caxs'!A46</f>
        <v>9</v>
      </c>
      <c r="B39" s="217" t="str">
        <f>+'Ekamut-caxs'!B46</f>
        <v>Գրասենյակային ապրանքների գծով</v>
      </c>
      <c r="C39" s="216">
        <v>175.7</v>
      </c>
      <c r="D39" s="218">
        <f>+'Ekamut-caxs'!D46</f>
        <v>250</v>
      </c>
      <c r="E39" s="218">
        <f t="shared" si="0"/>
        <v>74.300000000000011</v>
      </c>
      <c r="F39" s="21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customHeight="1">
      <c r="A40" s="57">
        <f>+'Ekamut-caxs'!A47</f>
        <v>10</v>
      </c>
      <c r="B40" s="217" t="str">
        <f>+'Ekamut-caxs'!B47</f>
        <v>Փոքրարժեք կամ արագամաշ առարկաների գծով</v>
      </c>
      <c r="C40" s="216">
        <v>45</v>
      </c>
      <c r="D40" s="218">
        <f>+'Ekamut-caxs'!D47</f>
        <v>100</v>
      </c>
      <c r="E40" s="218">
        <f t="shared" si="0"/>
        <v>55</v>
      </c>
      <c r="F40" s="21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+'Ekamut-caxs'!A48</f>
        <v>8</v>
      </c>
      <c r="B41" s="217" t="str">
        <f>+'Ekamut-caxs'!B48</f>
        <v>Ուսումնական նյութերի գծով</v>
      </c>
      <c r="C41" s="216"/>
      <c r="D41" s="218">
        <f>+'Ekamut-caxs'!D48</f>
        <v>0</v>
      </c>
      <c r="E41" s="218">
        <f t="shared" si="0"/>
        <v>0</v>
      </c>
      <c r="F41" s="21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+'Ekamut-caxs'!A49</f>
        <v>10</v>
      </c>
      <c r="B42" s="217" t="str">
        <f>+'Ekamut-caxs'!B49</f>
        <v>Դեղորայքի գծով</v>
      </c>
      <c r="C42" s="216"/>
      <c r="D42" s="218">
        <f>+'Ekamut-caxs'!D49</f>
        <v>0</v>
      </c>
      <c r="E42" s="218">
        <f t="shared" si="0"/>
        <v>0</v>
      </c>
      <c r="F42" s="21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25" hidden="1" customHeight="1">
      <c r="A43" s="57">
        <f>+'Ekamut-caxs'!A50</f>
        <v>10</v>
      </c>
      <c r="B43" s="217" t="str">
        <f>+'Ekamut-caxs'!B50</f>
        <v>Բուժ.ծառայության գծով</v>
      </c>
      <c r="C43" s="216"/>
      <c r="D43" s="218">
        <f>+'Ekamut-caxs'!D50</f>
        <v>0</v>
      </c>
      <c r="E43" s="218">
        <f t="shared" si="0"/>
        <v>0</v>
      </c>
      <c r="F43" s="21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+'Ekamut-caxs'!A51</f>
        <v>11</v>
      </c>
      <c r="B44" s="217" t="str">
        <f>+'Ekamut-caxs'!B51</f>
        <v>Ընթացիկ վերանորոգման գծով</v>
      </c>
      <c r="C44" s="214">
        <v>2059.4</v>
      </c>
      <c r="D44" s="218">
        <f>+'Ekamut-caxs'!D51</f>
        <v>3000</v>
      </c>
      <c r="E44" s="218">
        <f t="shared" si="0"/>
        <v>940.59999999999991</v>
      </c>
      <c r="F44" s="21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+'Ekamut-caxs'!A52</f>
        <v>12</v>
      </c>
      <c r="B45" s="217" t="str">
        <f>+'Ekamut-caxs'!B52</f>
        <v>Ջեռուցման համակարգի սպասարկման գծով</v>
      </c>
      <c r="C45" s="214">
        <v>162</v>
      </c>
      <c r="D45" s="218">
        <f>+'Ekamut-caxs'!D52</f>
        <v>200</v>
      </c>
      <c r="E45" s="218">
        <f t="shared" si="0"/>
        <v>38</v>
      </c>
      <c r="F45" s="21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+'Ekamut-caxs'!A53</f>
        <v>12</v>
      </c>
      <c r="B46" s="217" t="str">
        <f>+'Ekamut-caxs'!B53</f>
        <v>Կաթսայատան սպասարկման գծով</v>
      </c>
      <c r="C46" s="214"/>
      <c r="D46" s="218">
        <f>+'Ekamut-caxs'!D53</f>
        <v>0</v>
      </c>
      <c r="E46" s="218">
        <f t="shared" si="0"/>
        <v>0</v>
      </c>
      <c r="F46" s="21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+'Ekamut-caxs'!A54</f>
        <v>13</v>
      </c>
      <c r="B47" s="217" t="str">
        <f>+'Ekamut-caxs'!B54</f>
        <v>Սպասարկման և կոմունալ համավճարների գծով</v>
      </c>
      <c r="C47" s="214">
        <v>894.7</v>
      </c>
      <c r="D47" s="218">
        <f>+'Ekamut-caxs'!D54</f>
        <v>884</v>
      </c>
      <c r="E47" s="218">
        <f t="shared" si="0"/>
        <v>-10.700000000000045</v>
      </c>
      <c r="F47" s="21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7">
        <f>+'Ekamut-caxs'!A55</f>
        <v>14</v>
      </c>
      <c r="B48" s="217" t="str">
        <f>+'Ekamut-caxs'!B55</f>
        <v>Գնումների համակարգողի ծառայության գծով</v>
      </c>
      <c r="C48" s="216">
        <v>420</v>
      </c>
      <c r="D48" s="218">
        <f>+'Ekamut-caxs'!D55</f>
        <v>420</v>
      </c>
      <c r="E48" s="218">
        <f t="shared" si="0"/>
        <v>0</v>
      </c>
      <c r="F48" s="21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5.25" customHeight="1">
      <c r="A49" s="57">
        <f>+'Ekamut-caxs'!A56</f>
        <v>15</v>
      </c>
      <c r="B49" s="217" t="str">
        <f>+'Ekamut-caxs'!B56</f>
        <v>Համակարգիչների տեխնիկական սպասարկման գծով</v>
      </c>
      <c r="C49" s="216">
        <v>33.5</v>
      </c>
      <c r="D49" s="218">
        <f>+'Ekamut-caxs'!D56</f>
        <v>100</v>
      </c>
      <c r="E49" s="218">
        <f t="shared" si="0"/>
        <v>66.5</v>
      </c>
      <c r="F49" s="21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3.75" customHeight="1">
      <c r="A50" s="57">
        <f>+'Ekamut-caxs'!A57</f>
        <v>16</v>
      </c>
      <c r="B50" s="217" t="str">
        <f>+'Ekamut-caxs'!B57</f>
        <v>Համակարգչային ծրագրի և կայքի սպասարկման գծով</v>
      </c>
      <c r="C50" s="214">
        <v>95</v>
      </c>
      <c r="D50" s="218">
        <f>+'Ekamut-caxs'!D57</f>
        <v>117</v>
      </c>
      <c r="E50" s="218">
        <f t="shared" si="0"/>
        <v>22</v>
      </c>
      <c r="F50" s="214"/>
      <c r="G50" s="6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3.25" customHeight="1">
      <c r="A51" s="57">
        <f>+'Ekamut-caxs'!A58</f>
        <v>17</v>
      </c>
      <c r="B51" s="217" t="str">
        <f>+'Ekamut-caxs'!B58</f>
        <v>էլ․ստորագրության գծով</v>
      </c>
      <c r="C51" s="214">
        <v>6</v>
      </c>
      <c r="D51" s="218">
        <f>+'Ekamut-caxs'!D58</f>
        <v>3</v>
      </c>
      <c r="E51" s="218">
        <f t="shared" si="0"/>
        <v>-3</v>
      </c>
      <c r="F51" s="21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+'Ekamut-caxs'!A59</f>
        <v>15</v>
      </c>
      <c r="B52" s="217" t="str">
        <f>+'Ekamut-caxs'!B59</f>
        <v>Հայտարարության գծով</v>
      </c>
      <c r="C52" s="214"/>
      <c r="D52" s="218">
        <f>+'Ekamut-caxs'!D59</f>
        <v>0</v>
      </c>
      <c r="E52" s="218">
        <f t="shared" si="0"/>
        <v>0</v>
      </c>
      <c r="F52" s="21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7">
        <f>+'Ekamut-caxs'!A60</f>
        <v>16</v>
      </c>
      <c r="B53" s="217" t="str">
        <f>+'Ekamut-caxs'!B60</f>
        <v>Բաժանորդագրության գծով</v>
      </c>
      <c r="C53" s="214"/>
      <c r="D53" s="218">
        <f>+'Ekamut-caxs'!D60</f>
        <v>0</v>
      </c>
      <c r="E53" s="218">
        <f t="shared" si="0"/>
        <v>0</v>
      </c>
      <c r="F53" s="21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+'Ekamut-caxs'!A61</f>
        <v>16</v>
      </c>
      <c r="B54" s="217" t="str">
        <f>+'Ekamut-caxs'!B61</f>
        <v>Վերապատրաստման գծով</v>
      </c>
      <c r="C54" s="214"/>
      <c r="D54" s="218">
        <f>+'Ekamut-caxs'!D61</f>
        <v>0</v>
      </c>
      <c r="E54" s="218">
        <f t="shared" si="0"/>
        <v>0</v>
      </c>
      <c r="F54" s="21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customHeight="1">
      <c r="A55" s="57">
        <f>+'Ekamut-caxs'!A62</f>
        <v>18</v>
      </c>
      <c r="B55" s="217" t="str">
        <f>+'Ekamut-caxs'!B62</f>
        <v>Միջոցառումների գծով</v>
      </c>
      <c r="C55" s="214">
        <v>16446.5</v>
      </c>
      <c r="D55" s="218">
        <f>+'Ekamut-caxs'!D62</f>
        <v>794.7</v>
      </c>
      <c r="E55" s="218">
        <f t="shared" si="0"/>
        <v>-15651.8</v>
      </c>
      <c r="F55" s="21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f>+'Ekamut-caxs'!A63</f>
        <v>19</v>
      </c>
      <c r="B56" s="217" t="str">
        <f>+'Ekamut-caxs'!B63</f>
        <v>Տպագրական ծառայությունների գծով</v>
      </c>
      <c r="C56" s="214">
        <v>289.5</v>
      </c>
      <c r="D56" s="218">
        <f>+'Ekamut-caxs'!D63</f>
        <v>990</v>
      </c>
      <c r="E56" s="218">
        <f t="shared" si="0"/>
        <v>700.5</v>
      </c>
      <c r="F56" s="21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4" customFormat="1" ht="21" customHeight="1">
      <c r="A57" s="57">
        <f>+'Ekamut-caxs'!A64</f>
        <v>20</v>
      </c>
      <c r="B57" s="275" t="str">
        <f>+'Ekamut-caxs'!B64</f>
        <v>Լվացքատան ծառայությունների գծով</v>
      </c>
      <c r="C57" s="214">
        <v>330.2</v>
      </c>
      <c r="D57" s="216">
        <f>+'Ekamut-caxs'!D64</f>
        <v>450</v>
      </c>
      <c r="E57" s="216">
        <f t="shared" si="0"/>
        <v>119.80000000000001</v>
      </c>
      <c r="F57" s="214"/>
      <c r="G57" s="306"/>
    </row>
    <row r="58" spans="1:18" s="54" customFormat="1" ht="21" customHeight="1">
      <c r="A58" s="57">
        <v>21</v>
      </c>
      <c r="B58" s="275" t="s">
        <v>299</v>
      </c>
      <c r="C58" s="214">
        <v>140</v>
      </c>
      <c r="D58" s="216">
        <f>+'Ekamut-caxs'!D65</f>
        <v>0</v>
      </c>
      <c r="E58" s="216">
        <f t="shared" si="0"/>
        <v>-140</v>
      </c>
      <c r="F58" s="214"/>
    </row>
    <row r="59" spans="1:18" s="54" customFormat="1" ht="21" customHeight="1">
      <c r="A59" s="433">
        <v>22</v>
      </c>
      <c r="B59" s="244" t="str">
        <f>+'Ekamut-caxs'!B66</f>
        <v>Ներկայացուցչական ծախսեր</v>
      </c>
      <c r="C59" s="214">
        <v>85.7</v>
      </c>
      <c r="D59" s="216">
        <f>+'Ekamut-caxs'!D66</f>
        <v>500</v>
      </c>
      <c r="E59" s="216">
        <f t="shared" si="0"/>
        <v>414.3</v>
      </c>
      <c r="F59" s="214"/>
    </row>
    <row r="60" spans="1:18" s="54" customFormat="1" ht="21" customHeight="1">
      <c r="A60" s="433">
        <v>23</v>
      </c>
      <c r="B60" s="244" t="s">
        <v>300</v>
      </c>
      <c r="C60" s="214">
        <v>10</v>
      </c>
      <c r="D60" s="216">
        <v>0</v>
      </c>
      <c r="E60" s="216">
        <f t="shared" si="0"/>
        <v>-10</v>
      </c>
      <c r="F60" s="214"/>
    </row>
    <row r="61" spans="1:18" s="55" customFormat="1" ht="21" customHeight="1">
      <c r="A61" s="57">
        <v>24</v>
      </c>
      <c r="B61" s="217" t="str">
        <f>+'Ekamut-caxs'!B67</f>
        <v>Հիմնական միջոցների մաշվածության գծով, որից՝</v>
      </c>
      <c r="C61" s="214">
        <v>27780.6</v>
      </c>
      <c r="D61" s="218">
        <f>+'Ekamut-caxs'!D67</f>
        <v>12640</v>
      </c>
      <c r="E61" s="218">
        <f t="shared" si="0"/>
        <v>-15140.599999999999</v>
      </c>
      <c r="F61" s="21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ht="20.25" customHeight="1">
      <c r="A62" s="26">
        <v>24.1</v>
      </c>
      <c r="B62" s="287" t="str">
        <f>+'Ekamut-caxs'!B68</f>
        <v>պայմանով (անհատույց) ստացված</v>
      </c>
      <c r="C62" s="200">
        <v>12057.9</v>
      </c>
      <c r="D62" s="219">
        <f>+'Ekamut-caxs'!D68</f>
        <v>12000</v>
      </c>
      <c r="E62" s="219">
        <f t="shared" si="0"/>
        <v>-57.899999999999636</v>
      </c>
      <c r="F62" s="200"/>
      <c r="G62" s="135"/>
    </row>
    <row r="63" spans="1:18" ht="37.5" customHeight="1">
      <c r="A63" s="57">
        <v>25</v>
      </c>
      <c r="B63" s="217" t="s">
        <v>301</v>
      </c>
      <c r="C63" s="200"/>
      <c r="D63" s="218">
        <f>+'Ekamut-caxs'!D70</f>
        <v>77554.399999999994</v>
      </c>
      <c r="E63" s="218">
        <f t="shared" si="0"/>
        <v>77554.399999999994</v>
      </c>
      <c r="F63" s="200"/>
      <c r="G63" s="135"/>
    </row>
    <row r="64" spans="1:18" s="55" customFormat="1" ht="21" hidden="1" customHeight="1">
      <c r="A64" s="57">
        <f>+'Ekamut-caxs'!A69</f>
        <v>23</v>
      </c>
      <c r="B64" s="217" t="str">
        <f>+'Ekamut-caxs'!B69</f>
        <v xml:space="preserve">Չփոխհատուցվող հարկերի գծով </v>
      </c>
      <c r="C64" s="214"/>
      <c r="D64" s="519">
        <f>+'Ekamut-caxs'!D69</f>
        <v>0</v>
      </c>
      <c r="E64" s="519">
        <f t="shared" si="0"/>
        <v>0</v>
      </c>
      <c r="F64" s="21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5" customFormat="1" ht="21" customHeight="1">
      <c r="A65" s="57">
        <v>26</v>
      </c>
      <c r="B65" s="217" t="str">
        <f>+'Ekamut-caxs'!B71</f>
        <v>Այլ ծախսերի գծով</v>
      </c>
      <c r="C65" s="214">
        <v>11565.9</v>
      </c>
      <c r="D65" s="522">
        <f>+'Ekamut-caxs'!D71</f>
        <v>30000</v>
      </c>
      <c r="E65" s="522">
        <f t="shared" si="0"/>
        <v>18434.099999999999</v>
      </c>
      <c r="F65" s="21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31" customFormat="1" ht="17.25">
      <c r="A66" s="24"/>
      <c r="B66" s="288" t="s">
        <v>76</v>
      </c>
      <c r="C66" s="242">
        <f>C6-C23</f>
        <v>-16123.100000000035</v>
      </c>
      <c r="D66" s="224">
        <f>D6-D23</f>
        <v>0</v>
      </c>
      <c r="E66" s="224">
        <f t="shared" si="0"/>
        <v>16123.100000000035</v>
      </c>
      <c r="F66" s="242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s="31" customFormat="1" ht="15" customHeight="1">
      <c r="A67" s="32"/>
      <c r="B67" s="289"/>
      <c r="C67" s="33"/>
      <c r="D67" s="33"/>
      <c r="E67" s="33"/>
      <c r="F67" s="33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19.5" customHeight="1">
      <c r="B68" s="290" t="s">
        <v>2</v>
      </c>
      <c r="C68" s="22"/>
      <c r="D68" s="548" t="str">
        <f>+'Ekamut-caxs'!D74</f>
        <v>Ղազարյան Կ.</v>
      </c>
      <c r="E68" s="548"/>
      <c r="F68" s="102"/>
    </row>
    <row r="69" spans="1:18" ht="9.75" customHeight="1">
      <c r="B69" s="291"/>
      <c r="D69" s="547" t="s">
        <v>5</v>
      </c>
      <c r="E69" s="547"/>
      <c r="F69" s="236"/>
    </row>
    <row r="70" spans="1:18" ht="24.75" customHeight="1">
      <c r="B70" s="290" t="s">
        <v>6</v>
      </c>
      <c r="C70" s="22"/>
      <c r="D70" s="548" t="str">
        <f>+'Ekamut-caxs'!D76</f>
        <v xml:space="preserve">Հարությունյան Ա. </v>
      </c>
      <c r="E70" s="548"/>
      <c r="F70" s="102"/>
    </row>
    <row r="71" spans="1:18" ht="11.25" customHeight="1">
      <c r="D71" s="547" t="s">
        <v>5</v>
      </c>
      <c r="E71" s="547"/>
      <c r="F71" s="236"/>
    </row>
    <row r="72" spans="1:18" s="17" customFormat="1">
      <c r="A72" s="22"/>
      <c r="B72" s="285" t="s">
        <v>1</v>
      </c>
      <c r="C72" s="18"/>
      <c r="D72" s="18"/>
      <c r="E72" s="18"/>
      <c r="F72" s="18"/>
    </row>
    <row r="73" spans="1:18" s="17" customFormat="1">
      <c r="A73" s="95"/>
      <c r="B73" s="21"/>
    </row>
    <row r="74" spans="1:18" s="17" customFormat="1">
      <c r="A74" s="95"/>
      <c r="B74" s="21"/>
    </row>
    <row r="75" spans="1:18" s="17" customFormat="1">
      <c r="A75" s="95"/>
      <c r="B75" s="21"/>
    </row>
    <row r="76" spans="1:18" s="17" customFormat="1">
      <c r="A76" s="95"/>
      <c r="B76" s="21"/>
    </row>
    <row r="77" spans="1:18" s="17" customFormat="1">
      <c r="A77" s="95"/>
      <c r="B77" s="21"/>
    </row>
    <row r="78" spans="1:18" s="17" customFormat="1">
      <c r="A78" s="95"/>
      <c r="B78" s="21"/>
    </row>
    <row r="79" spans="1:18" s="17" customFormat="1">
      <c r="A79" s="95"/>
      <c r="B79" s="21"/>
    </row>
    <row r="80" spans="1:18" s="17" customFormat="1">
      <c r="A80" s="95"/>
      <c r="B80" s="21"/>
    </row>
    <row r="81" spans="1:2" s="17" customFormat="1">
      <c r="A81" s="95"/>
      <c r="B81" s="21"/>
    </row>
    <row r="82" spans="1:2" s="17" customFormat="1">
      <c r="A82" s="95"/>
      <c r="B82" s="21"/>
    </row>
    <row r="83" spans="1:2" s="17" customFormat="1">
      <c r="A83" s="95"/>
      <c r="B83" s="21"/>
    </row>
    <row r="84" spans="1:2" s="17" customFormat="1">
      <c r="A84" s="95"/>
      <c r="B84" s="21"/>
    </row>
    <row r="85" spans="1:2" s="17" customFormat="1">
      <c r="A85" s="95"/>
      <c r="B85" s="21"/>
    </row>
    <row r="86" spans="1:2" s="17" customFormat="1">
      <c r="A86" s="95"/>
      <c r="B86" s="21"/>
    </row>
    <row r="87" spans="1:2" s="17" customFormat="1">
      <c r="A87" s="95"/>
      <c r="B87" s="21"/>
    </row>
    <row r="88" spans="1:2" s="17" customFormat="1">
      <c r="A88" s="95"/>
      <c r="B88" s="21"/>
    </row>
    <row r="89" spans="1:2" s="17" customFormat="1">
      <c r="A89" s="95"/>
      <c r="B89" s="21"/>
    </row>
    <row r="90" spans="1:2" s="17" customFormat="1">
      <c r="A90" s="95"/>
      <c r="B9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3622047244094491" right="0.23622047244094491" top="0.23622047244094491" bottom="0.23622047244094491" header="0.19685039370078741" footer="0.19685039370078741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topLeftCell="A54" zoomScaleSheetLayoutView="100" workbookViewId="0">
      <selection activeCell="F63" sqref="F63"/>
    </sheetView>
  </sheetViews>
  <sheetFormatPr defaultColWidth="9.140625" defaultRowHeight="13.5"/>
  <cols>
    <col min="1" max="1" width="4.85546875" style="18" customWidth="1"/>
    <col min="2" max="2" width="59.42578125" style="283" customWidth="1"/>
    <col min="3" max="3" width="19.140625" style="18" customWidth="1"/>
    <col min="4" max="4" width="18.28515625" style="18" customWidth="1"/>
    <col min="5" max="5" width="17.140625" style="18" customWidth="1"/>
    <col min="6" max="6" width="20" style="18" customWidth="1"/>
    <col min="7" max="7" width="9.5703125" style="109" bestFit="1" customWidth="1"/>
    <col min="8" max="8" width="14.42578125" style="95" customWidth="1"/>
    <col min="9" max="13" width="9.140625" style="95"/>
    <col min="14" max="20" width="9.140625" style="103"/>
    <col min="21" max="16384" width="9.140625" style="18"/>
  </cols>
  <sheetData>
    <row r="1" spans="1:20" ht="20.25">
      <c r="A1" s="546" t="s">
        <v>77</v>
      </c>
      <c r="B1" s="546"/>
      <c r="C1" s="546"/>
      <c r="D1" s="546"/>
      <c r="E1" s="546"/>
      <c r="F1" s="546"/>
    </row>
    <row r="2" spans="1:20" s="20" customFormat="1" ht="20.25">
      <c r="A2" s="542" t="str">
        <f>+'Ekamut-caxs'!A8:D8</f>
        <v xml:space="preserve"> «Ա. Սպենդիարյանի անվան երաժշտական մասնագիտական դպրոց» ՀՈԱԿ-ի</v>
      </c>
      <c r="B2" s="542"/>
      <c r="C2" s="542"/>
      <c r="D2" s="542"/>
      <c r="E2" s="542"/>
      <c r="F2" s="542"/>
      <c r="G2" s="91"/>
      <c r="H2" s="4"/>
      <c r="I2" s="96"/>
      <c r="J2" s="96"/>
      <c r="K2" s="96"/>
      <c r="L2" s="96"/>
      <c r="M2" s="96"/>
      <c r="N2" s="104"/>
      <c r="O2" s="104"/>
      <c r="P2" s="104"/>
      <c r="Q2" s="104"/>
      <c r="R2" s="104"/>
      <c r="S2" s="104"/>
      <c r="T2" s="104"/>
    </row>
    <row r="3" spans="1:20" ht="40.15" customHeight="1">
      <c r="A3" s="549" t="s">
        <v>244</v>
      </c>
      <c r="B3" s="549"/>
      <c r="C3" s="549"/>
      <c r="D3" s="549"/>
      <c r="E3" s="549"/>
      <c r="F3" s="549"/>
      <c r="G3" s="110"/>
      <c r="H3" s="97"/>
      <c r="I3" s="97"/>
      <c r="J3" s="97"/>
      <c r="K3" s="97"/>
      <c r="L3" s="97"/>
    </row>
    <row r="4" spans="1:20" s="20" customFormat="1" ht="18" customHeight="1">
      <c r="A4" s="9"/>
      <c r="B4" s="281"/>
      <c r="F4" s="10" t="s">
        <v>41</v>
      </c>
      <c r="G4" s="111"/>
      <c r="H4" s="96"/>
      <c r="I4" s="96"/>
      <c r="J4" s="96"/>
      <c r="K4" s="96"/>
      <c r="L4" s="96"/>
      <c r="M4" s="96"/>
      <c r="N4" s="104"/>
      <c r="O4" s="104"/>
      <c r="P4" s="104"/>
      <c r="Q4" s="104"/>
      <c r="R4" s="104"/>
      <c r="S4" s="104"/>
      <c r="T4" s="104"/>
    </row>
    <row r="5" spans="1:20" s="27" customFormat="1" ht="68.45" customHeight="1">
      <c r="A5" s="78" t="s">
        <v>3</v>
      </c>
      <c r="B5" s="80" t="s">
        <v>28</v>
      </c>
      <c r="C5" s="193" t="s">
        <v>184</v>
      </c>
      <c r="D5" s="193" t="s">
        <v>185</v>
      </c>
      <c r="E5" s="79" t="s">
        <v>48</v>
      </c>
      <c r="F5" s="237" t="str">
        <f>+'Ekamutneri hamematakan'!F5</f>
        <v>Ծանոթություն նախատեսվող ցուցանիշների վերաբերյալ</v>
      </c>
      <c r="G5" s="17"/>
      <c r="H5" s="298" t="s">
        <v>205</v>
      </c>
      <c r="I5" s="98"/>
      <c r="J5" s="98"/>
      <c r="K5" s="98"/>
      <c r="L5" s="98"/>
      <c r="M5" s="98"/>
      <c r="N5" s="105"/>
      <c r="O5" s="105"/>
      <c r="P5" s="105"/>
      <c r="Q5" s="105"/>
      <c r="R5" s="105"/>
      <c r="S5" s="105"/>
      <c r="T5" s="105"/>
    </row>
    <row r="6" spans="1:20" s="20" customFormat="1" ht="41.25" customHeight="1">
      <c r="A6" s="11" t="s">
        <v>7</v>
      </c>
      <c r="B6" s="12" t="s">
        <v>29</v>
      </c>
      <c r="C6" s="201">
        <v>13828.2</v>
      </c>
      <c r="D6" s="211">
        <v>42598</v>
      </c>
      <c r="E6" s="211">
        <f>+D6-C6</f>
        <v>28769.8</v>
      </c>
      <c r="F6" s="201"/>
      <c r="G6" s="111"/>
      <c r="H6" s="96"/>
      <c r="I6" s="96"/>
      <c r="J6" s="96"/>
      <c r="K6" s="96"/>
      <c r="L6" s="96"/>
      <c r="M6" s="96"/>
      <c r="N6" s="104"/>
      <c r="O6" s="104"/>
      <c r="P6" s="104"/>
      <c r="Q6" s="104"/>
      <c r="R6" s="104"/>
      <c r="S6" s="104"/>
      <c r="T6" s="104"/>
    </row>
    <row r="7" spans="1:20" s="20" customFormat="1" ht="38.25" customHeight="1">
      <c r="A7" s="11" t="s">
        <v>11</v>
      </c>
      <c r="B7" s="12" t="s">
        <v>78</v>
      </c>
      <c r="C7" s="211">
        <f>SUM(C8:C20)</f>
        <v>319560.3</v>
      </c>
      <c r="D7" s="211">
        <f>SUM(D8:D20)</f>
        <v>343481.2</v>
      </c>
      <c r="E7" s="211">
        <f t="shared" ref="E7:E71" si="0">+D7-C7</f>
        <v>23920.900000000023</v>
      </c>
      <c r="F7" s="201"/>
      <c r="G7" s="111"/>
      <c r="H7" s="96"/>
      <c r="I7" s="96"/>
      <c r="J7" s="96"/>
      <c r="K7" s="96"/>
      <c r="L7" s="96"/>
      <c r="M7" s="96"/>
      <c r="N7" s="104"/>
      <c r="O7" s="104"/>
      <c r="P7" s="104"/>
      <c r="Q7" s="104"/>
      <c r="R7" s="104"/>
      <c r="S7" s="104"/>
      <c r="T7" s="104"/>
    </row>
    <row r="8" spans="1:20" s="55" customFormat="1" ht="22.5" customHeight="1">
      <c r="A8" s="57">
        <f>+'Dramakan hosqer'!A15</f>
        <v>1</v>
      </c>
      <c r="B8" s="273" t="str">
        <f>+'Dramakan hosqer'!B15</f>
        <v>Սուբսիդիայից</v>
      </c>
      <c r="C8" s="208">
        <v>268895.5</v>
      </c>
      <c r="D8" s="208">
        <f>+'Dramakan hosqer'!F15</f>
        <v>231285</v>
      </c>
      <c r="E8" s="208">
        <f t="shared" si="0"/>
        <v>-37610.5</v>
      </c>
      <c r="F8" s="208"/>
      <c r="G8" s="90"/>
      <c r="H8" s="99"/>
      <c r="I8" s="99"/>
      <c r="J8" s="99"/>
      <c r="K8" s="99"/>
      <c r="L8" s="99"/>
      <c r="M8" s="99"/>
      <c r="N8" s="106"/>
      <c r="O8" s="106"/>
      <c r="P8" s="106"/>
      <c r="Q8" s="106"/>
      <c r="R8" s="106"/>
      <c r="S8" s="106"/>
      <c r="T8" s="106"/>
    </row>
    <row r="9" spans="1:20" s="55" customFormat="1" ht="34.5">
      <c r="A9" s="57">
        <f>+'Dramakan hosqer'!A16</f>
        <v>2</v>
      </c>
      <c r="B9" s="273" t="str">
        <f>+'Dramakan hosqer'!B16</f>
        <v>Սուբսիդիա՝ ազգային, լարային և փողային նվագարանների ուսուցման գծով</v>
      </c>
      <c r="C9" s="208">
        <v>6536.5</v>
      </c>
      <c r="D9" s="208">
        <f>+'Dramakan hosqer'!F16</f>
        <v>6536.5</v>
      </c>
      <c r="E9" s="208">
        <f t="shared" si="0"/>
        <v>0</v>
      </c>
      <c r="F9" s="208"/>
      <c r="G9" s="90"/>
      <c r="H9" s="99"/>
      <c r="I9" s="99"/>
      <c r="J9" s="99"/>
      <c r="K9" s="99"/>
      <c r="L9" s="99"/>
      <c r="M9" s="99"/>
      <c r="N9" s="106"/>
      <c r="O9" s="106"/>
      <c r="P9" s="106"/>
      <c r="Q9" s="106"/>
      <c r="R9" s="106"/>
      <c r="S9" s="106"/>
      <c r="T9" s="106"/>
    </row>
    <row r="10" spans="1:20" s="55" customFormat="1" ht="17.25" hidden="1">
      <c r="A10" s="57">
        <f>+'Dramakan hosqer'!A17</f>
        <v>3</v>
      </c>
      <c r="B10" s="273" t="str">
        <f>+'Dramakan hosqer'!B17</f>
        <v>Կամավոր ատեստավորման գծով</v>
      </c>
      <c r="C10" s="208"/>
      <c r="D10" s="208">
        <f>+'Dramakan hosqer'!F17</f>
        <v>0</v>
      </c>
      <c r="E10" s="208">
        <f t="shared" si="0"/>
        <v>0</v>
      </c>
      <c r="F10" s="208"/>
      <c r="G10" s="90"/>
      <c r="H10" s="99"/>
      <c r="I10" s="99"/>
      <c r="J10" s="99"/>
      <c r="K10" s="99"/>
      <c r="L10" s="99"/>
      <c r="M10" s="99"/>
      <c r="N10" s="106"/>
      <c r="O10" s="106"/>
      <c r="P10" s="106"/>
      <c r="Q10" s="106"/>
      <c r="R10" s="106"/>
      <c r="S10" s="106"/>
      <c r="T10" s="106"/>
    </row>
    <row r="11" spans="1:20" s="55" customFormat="1" ht="17.25">
      <c r="A11" s="57">
        <v>4</v>
      </c>
      <c r="B11" s="273" t="str">
        <f>+'Dramakan hosqer'!B18</f>
        <v xml:space="preserve">Վճարովի ծառայություններից </v>
      </c>
      <c r="C11" s="208">
        <v>23325</v>
      </c>
      <c r="D11" s="208">
        <f>+'Dramakan hosqer'!F18</f>
        <v>24196</v>
      </c>
      <c r="E11" s="208">
        <f t="shared" si="0"/>
        <v>871</v>
      </c>
      <c r="F11" s="208"/>
      <c r="G11" s="90"/>
      <c r="H11" s="99"/>
      <c r="I11" s="99"/>
      <c r="J11" s="99"/>
      <c r="K11" s="99"/>
      <c r="L11" s="99"/>
      <c r="M11" s="99"/>
      <c r="N11" s="106"/>
      <c r="O11" s="106"/>
      <c r="P11" s="106"/>
      <c r="Q11" s="106"/>
      <c r="R11" s="106"/>
      <c r="S11" s="106"/>
      <c r="T11" s="106"/>
    </row>
    <row r="12" spans="1:20" s="55" customFormat="1" ht="17.25">
      <c r="A12" s="57">
        <v>5</v>
      </c>
      <c r="B12" s="273" t="str">
        <f>+'Dramakan hosqer'!B19</f>
        <v>Սպասարկման և կոմունալ համավճարներից</v>
      </c>
      <c r="C12" s="208">
        <v>685</v>
      </c>
      <c r="D12" s="208">
        <f>+'Dramakan hosqer'!F19</f>
        <v>884</v>
      </c>
      <c r="E12" s="208">
        <f t="shared" si="0"/>
        <v>199</v>
      </c>
      <c r="F12" s="208"/>
      <c r="G12" s="90"/>
      <c r="H12" s="99"/>
      <c r="I12" s="99"/>
      <c r="J12" s="99"/>
      <c r="K12" s="99"/>
      <c r="L12" s="99"/>
      <c r="M12" s="99"/>
      <c r="N12" s="106"/>
      <c r="O12" s="106"/>
      <c r="P12" s="106"/>
      <c r="Q12" s="106"/>
      <c r="R12" s="106"/>
      <c r="S12" s="106"/>
      <c r="T12" s="106"/>
    </row>
    <row r="13" spans="1:20" s="55" customFormat="1" ht="17.25">
      <c r="A13" s="57">
        <v>6</v>
      </c>
      <c r="B13" s="273" t="str">
        <f>+'Dramakan hosqer'!B20</f>
        <v>Միջոցառումների կազմակերպումից</v>
      </c>
      <c r="C13" s="208">
        <v>19770</v>
      </c>
      <c r="D13" s="208">
        <f>+'Dramakan hosqer'!F20</f>
        <v>0</v>
      </c>
      <c r="E13" s="208">
        <f t="shared" si="0"/>
        <v>-19770</v>
      </c>
      <c r="F13" s="208"/>
      <c r="G13" s="90"/>
      <c r="H13" s="99"/>
      <c r="I13" s="99"/>
      <c r="J13" s="99"/>
      <c r="K13" s="99"/>
      <c r="L13" s="99"/>
      <c r="M13" s="99"/>
      <c r="N13" s="106"/>
      <c r="O13" s="106"/>
      <c r="P13" s="106"/>
      <c r="Q13" s="106"/>
      <c r="R13" s="106"/>
      <c r="S13" s="106"/>
      <c r="T13" s="106"/>
    </row>
    <row r="14" spans="1:20" s="55" customFormat="1" ht="17.25" hidden="1">
      <c r="A14" s="57">
        <v>7</v>
      </c>
      <c r="B14" s="273" t="str">
        <f>+'Dramakan hosqer'!B21</f>
        <v>Ֆինանսական օգնությունից</v>
      </c>
      <c r="C14" s="208"/>
      <c r="D14" s="208">
        <f>+'Dramakan hosqer'!F21</f>
        <v>0</v>
      </c>
      <c r="E14" s="208">
        <f t="shared" si="0"/>
        <v>0</v>
      </c>
      <c r="F14" s="208"/>
      <c r="G14" s="90"/>
      <c r="H14" s="99"/>
      <c r="I14" s="99"/>
      <c r="J14" s="99"/>
      <c r="K14" s="99"/>
      <c r="L14" s="99"/>
      <c r="M14" s="99"/>
      <c r="N14" s="106"/>
      <c r="O14" s="106"/>
      <c r="P14" s="106"/>
      <c r="Q14" s="106"/>
      <c r="R14" s="106"/>
      <c r="S14" s="106"/>
      <c r="T14" s="106"/>
    </row>
    <row r="15" spans="1:20" s="55" customFormat="1" ht="17.25" hidden="1">
      <c r="A15" s="57">
        <v>8</v>
      </c>
      <c r="B15" s="273" t="str">
        <f>+'Dramakan hosqer'!B22</f>
        <v>Չփոխանակվող գործարքներից (դրամաշնորհից)</v>
      </c>
      <c r="C15" s="208"/>
      <c r="D15" s="208">
        <f>+'Dramakan hosqer'!F22</f>
        <v>0</v>
      </c>
      <c r="E15" s="208">
        <f t="shared" si="0"/>
        <v>0</v>
      </c>
      <c r="F15" s="208"/>
      <c r="G15" s="90"/>
      <c r="H15" s="99"/>
      <c r="I15" s="99"/>
      <c r="J15" s="99"/>
      <c r="K15" s="99"/>
      <c r="L15" s="99"/>
      <c r="M15" s="99"/>
      <c r="N15" s="106"/>
      <c r="O15" s="106"/>
      <c r="P15" s="106"/>
      <c r="Q15" s="106"/>
      <c r="R15" s="106"/>
      <c r="S15" s="106"/>
      <c r="T15" s="106"/>
    </row>
    <row r="16" spans="1:20" s="55" customFormat="1" ht="17.25">
      <c r="A16" s="57">
        <v>9</v>
      </c>
      <c r="B16" s="273" t="str">
        <f>+'Dramakan hosqer'!B23</f>
        <v>Դեբիտորական պարտքերից</v>
      </c>
      <c r="C16" s="208">
        <v>213.6</v>
      </c>
      <c r="D16" s="208">
        <f>+'Dramakan hosqer'!F23</f>
        <v>209.7</v>
      </c>
      <c r="E16" s="208">
        <f t="shared" si="0"/>
        <v>-3.9000000000000057</v>
      </c>
      <c r="F16" s="208"/>
      <c r="G16" s="90"/>
      <c r="H16" s="99"/>
      <c r="I16" s="99"/>
      <c r="J16" s="99"/>
      <c r="K16" s="99"/>
      <c r="L16" s="99"/>
      <c r="M16" s="99"/>
      <c r="N16" s="106"/>
      <c r="O16" s="106"/>
      <c r="P16" s="106"/>
      <c r="Q16" s="106"/>
      <c r="R16" s="106"/>
      <c r="S16" s="106"/>
      <c r="T16" s="106"/>
    </row>
    <row r="17" spans="1:20" s="55" customFormat="1" ht="17.25">
      <c r="A17" s="57">
        <v>10</v>
      </c>
      <c r="B17" s="273" t="str">
        <f>+'Dramakan hosqer'!B24</f>
        <v>Բանկի տոկոսից</v>
      </c>
      <c r="C17" s="208">
        <v>134.69999999999999</v>
      </c>
      <c r="D17" s="208">
        <f>+'Dramakan hosqer'!F24</f>
        <v>110</v>
      </c>
      <c r="E17" s="208">
        <f t="shared" si="0"/>
        <v>-24.699999999999989</v>
      </c>
      <c r="F17" s="208"/>
      <c r="G17" s="90"/>
      <c r="H17" s="99"/>
      <c r="I17" s="99"/>
      <c r="J17" s="99"/>
      <c r="K17" s="99"/>
      <c r="L17" s="99"/>
      <c r="M17" s="99"/>
      <c r="N17" s="106"/>
      <c r="O17" s="106"/>
      <c r="P17" s="106"/>
      <c r="Q17" s="106"/>
      <c r="R17" s="106"/>
      <c r="S17" s="106"/>
      <c r="T17" s="106"/>
    </row>
    <row r="18" spans="1:20" s="55" customFormat="1" ht="17.25">
      <c r="A18" s="57">
        <v>11</v>
      </c>
      <c r="B18" s="273" t="s">
        <v>302</v>
      </c>
      <c r="C18" s="208"/>
      <c r="D18" s="208">
        <f>+'Dramakan hosqer'!F25</f>
        <v>50260</v>
      </c>
      <c r="E18" s="208">
        <f t="shared" si="0"/>
        <v>50260</v>
      </c>
      <c r="F18" s="208"/>
      <c r="G18" s="90"/>
      <c r="H18" s="99"/>
      <c r="I18" s="99"/>
      <c r="J18" s="99"/>
      <c r="K18" s="99"/>
      <c r="L18" s="99"/>
      <c r="M18" s="99"/>
      <c r="N18" s="106"/>
      <c r="O18" s="106"/>
      <c r="P18" s="106"/>
      <c r="Q18" s="106"/>
      <c r="R18" s="106"/>
      <c r="S18" s="106"/>
      <c r="T18" s="106"/>
    </row>
    <row r="19" spans="1:20" s="54" customFormat="1" ht="17.25">
      <c r="A19" s="57">
        <v>12</v>
      </c>
      <c r="B19" s="275" t="str">
        <f>+'Dramakan hosqer'!B26</f>
        <v>Այլ մուտքեր</v>
      </c>
      <c r="C19" s="208"/>
      <c r="D19" s="208">
        <f>+'Dramakan hosqer'!F26</f>
        <v>30000</v>
      </c>
      <c r="E19" s="208">
        <f t="shared" si="0"/>
        <v>30000</v>
      </c>
      <c r="F19" s="208"/>
      <c r="G19" s="90"/>
      <c r="H19" s="99"/>
      <c r="I19" s="99"/>
      <c r="J19" s="99"/>
      <c r="K19" s="99"/>
      <c r="L19" s="99"/>
      <c r="M19" s="99"/>
      <c r="N19" s="106"/>
      <c r="O19" s="106"/>
      <c r="P19" s="106"/>
      <c r="Q19" s="106"/>
      <c r="R19" s="106"/>
      <c r="S19" s="106"/>
      <c r="T19" s="106"/>
    </row>
    <row r="20" spans="1:20" s="54" customFormat="1" ht="17.25" hidden="1">
      <c r="A20" s="57">
        <f>+'Dramakan hosqer'!A27</f>
        <v>9</v>
      </c>
      <c r="B20" s="275">
        <f>+'Dramakan hosqer'!B27</f>
        <v>0</v>
      </c>
      <c r="C20" s="208"/>
      <c r="D20" s="208">
        <f>+'Dramakan hosqer'!F27</f>
        <v>0</v>
      </c>
      <c r="E20" s="208">
        <f t="shared" si="0"/>
        <v>0</v>
      </c>
      <c r="F20" s="208"/>
      <c r="G20" s="90"/>
      <c r="H20" s="99"/>
      <c r="I20" s="99"/>
      <c r="J20" s="99"/>
      <c r="K20" s="99"/>
      <c r="L20" s="99"/>
      <c r="M20" s="99"/>
      <c r="N20" s="106"/>
      <c r="O20" s="106"/>
      <c r="P20" s="106"/>
      <c r="Q20" s="106"/>
      <c r="R20" s="106"/>
      <c r="S20" s="106"/>
      <c r="T20" s="106"/>
    </row>
    <row r="21" spans="1:20" s="19" customFormat="1" ht="34.5">
      <c r="A21" s="329" t="s">
        <v>31</v>
      </c>
      <c r="B21" s="330" t="s">
        <v>79</v>
      </c>
      <c r="C21" s="201">
        <f>+C22+C67+C80</f>
        <v>290790.50000000006</v>
      </c>
      <c r="D21" s="201">
        <f>+D22+D67+D80</f>
        <v>385530.5</v>
      </c>
      <c r="E21" s="201">
        <f t="shared" si="0"/>
        <v>94739.999999999942</v>
      </c>
      <c r="F21" s="201"/>
      <c r="G21" s="268"/>
      <c r="H21" s="96"/>
      <c r="I21" s="96"/>
      <c r="J21" s="96"/>
      <c r="K21" s="96"/>
      <c r="L21" s="96"/>
      <c r="M21" s="96"/>
      <c r="N21" s="104"/>
      <c r="O21" s="104"/>
      <c r="P21" s="104"/>
      <c r="Q21" s="104"/>
      <c r="R21" s="104"/>
      <c r="S21" s="104"/>
      <c r="T21" s="104"/>
    </row>
    <row r="22" spans="1:20" s="20" customFormat="1" ht="17.25">
      <c r="A22" s="14" t="s">
        <v>52</v>
      </c>
      <c r="B22" s="12" t="s">
        <v>55</v>
      </c>
      <c r="C22" s="211">
        <f>SUM(C23,C26:C32,C36:C60,C64:C66)</f>
        <v>284485.50000000006</v>
      </c>
      <c r="D22" s="211">
        <f>SUM(D23,D26:D32,D36:D60,D64:D66)</f>
        <v>383480.5</v>
      </c>
      <c r="E22" s="211">
        <f t="shared" si="0"/>
        <v>98994.999999999942</v>
      </c>
      <c r="F22" s="201"/>
      <c r="G22" s="111"/>
      <c r="H22" s="96"/>
      <c r="I22" s="96"/>
      <c r="J22" s="96"/>
      <c r="K22" s="96"/>
      <c r="L22" s="96"/>
      <c r="M22" s="96"/>
      <c r="N22" s="104"/>
      <c r="O22" s="104"/>
      <c r="P22" s="104"/>
      <c r="Q22" s="104"/>
      <c r="R22" s="104"/>
      <c r="S22" s="104"/>
      <c r="T22" s="104"/>
    </row>
    <row r="23" spans="1:20" s="55" customFormat="1" ht="17.25">
      <c r="A23" s="57">
        <f>+'Dramakan hosqer'!A30</f>
        <v>1</v>
      </c>
      <c r="B23" s="238" t="str">
        <f>+'Dramakan hosqer'!B30</f>
        <v>Աշխատավարձի գծով, այդ թվում՝</v>
      </c>
      <c r="C23" s="208">
        <v>242575.2</v>
      </c>
      <c r="D23" s="208">
        <f>+'Dramakan hosqer'!F30</f>
        <v>248536.6</v>
      </c>
      <c r="E23" s="208">
        <f t="shared" si="0"/>
        <v>5961.3999999999942</v>
      </c>
      <c r="F23" s="208"/>
      <c r="G23" s="90"/>
      <c r="H23" s="99"/>
      <c r="I23" s="99"/>
      <c r="J23" s="99"/>
      <c r="K23" s="99"/>
      <c r="L23" s="99"/>
      <c r="M23" s="99"/>
      <c r="N23" s="106"/>
      <c r="O23" s="106"/>
      <c r="P23" s="106"/>
      <c r="Q23" s="106"/>
      <c r="R23" s="106"/>
      <c r="S23" s="106"/>
      <c r="T23" s="106"/>
    </row>
    <row r="24" spans="1:20">
      <c r="A24" s="25">
        <f>+'Dramakan hosqer'!A31</f>
        <v>1.1000000000000001</v>
      </c>
      <c r="B24" s="274" t="str">
        <f>+'Dramakan hosqer'!B31</f>
        <v>վճարովի ծառայության գծով</v>
      </c>
      <c r="C24" s="202">
        <v>19396</v>
      </c>
      <c r="D24" s="202">
        <f>+'Dramakan hosqer'!F31</f>
        <v>19855.7</v>
      </c>
      <c r="E24" s="202">
        <f t="shared" si="0"/>
        <v>459.70000000000073</v>
      </c>
      <c r="F24" s="202"/>
    </row>
    <row r="25" spans="1:20">
      <c r="A25" s="25">
        <f>+'Dramakan hosqer'!A32</f>
        <v>1.2000000000000002</v>
      </c>
      <c r="B25" s="276" t="str">
        <f>+'Dramakan hosqer'!B32</f>
        <v>պարգևատրման գծով</v>
      </c>
      <c r="C25" s="202">
        <v>6700</v>
      </c>
      <c r="D25" s="202">
        <f>+'Dramakan hosqer'!F32</f>
        <v>11000</v>
      </c>
      <c r="E25" s="202">
        <f t="shared" si="0"/>
        <v>4300</v>
      </c>
      <c r="F25" s="202"/>
    </row>
    <row r="26" spans="1:20" s="55" customFormat="1" ht="17.25" hidden="1">
      <c r="A26" s="57">
        <f>+'Dramakan hosqer'!A33</f>
        <v>1.3000000000000003</v>
      </c>
      <c r="B26" s="274" t="str">
        <f>+'Dramakan hosqer'!B33</f>
        <v>կամավոր ատեստավորման գծով</v>
      </c>
      <c r="C26" s="208"/>
      <c r="D26" s="208">
        <f>+'Dramakan hosqer'!F33</f>
        <v>0</v>
      </c>
      <c r="E26" s="208">
        <f t="shared" si="0"/>
        <v>0</v>
      </c>
      <c r="F26" s="208"/>
      <c r="G26" s="90"/>
      <c r="H26" s="99"/>
      <c r="I26" s="99"/>
      <c r="J26" s="99"/>
      <c r="K26" s="99"/>
      <c r="L26" s="99"/>
      <c r="M26" s="99"/>
      <c r="N26" s="106"/>
      <c r="O26" s="106"/>
      <c r="P26" s="106"/>
      <c r="Q26" s="106"/>
      <c r="R26" s="106"/>
      <c r="S26" s="106"/>
      <c r="T26" s="106"/>
    </row>
    <row r="27" spans="1:20" s="55" customFormat="1" ht="17.25">
      <c r="A27" s="57">
        <f>+'Dramakan hosqer'!A34</f>
        <v>2</v>
      </c>
      <c r="B27" s="217" t="str">
        <f>+'Dramakan hosqer'!B34</f>
        <v>Ջեռուցման գծով</v>
      </c>
      <c r="C27" s="208">
        <v>2589.1999999999998</v>
      </c>
      <c r="D27" s="208">
        <f>+'Dramakan hosqer'!F34</f>
        <v>3370.3</v>
      </c>
      <c r="E27" s="208">
        <f t="shared" si="0"/>
        <v>781.10000000000036</v>
      </c>
      <c r="F27" s="208"/>
      <c r="G27" s="90"/>
      <c r="H27" s="99"/>
      <c r="I27" s="99"/>
      <c r="J27" s="99"/>
      <c r="K27" s="99"/>
      <c r="L27" s="99"/>
      <c r="M27" s="99"/>
      <c r="N27" s="106"/>
      <c r="O27" s="106"/>
      <c r="P27" s="106"/>
      <c r="Q27" s="106"/>
      <c r="R27" s="106"/>
      <c r="S27" s="106"/>
      <c r="T27" s="106"/>
    </row>
    <row r="28" spans="1:20" s="55" customFormat="1" ht="17.25">
      <c r="A28" s="57">
        <f>+'Dramakan hosqer'!A35</f>
        <v>3</v>
      </c>
      <c r="B28" s="217" t="str">
        <f>+'Dramakan hosqer'!B35</f>
        <v>Էլեկտրաէներգիայի գծով</v>
      </c>
      <c r="C28" s="208">
        <v>1196.8</v>
      </c>
      <c r="D28" s="208">
        <f>+'Dramakan hosqer'!F35</f>
        <v>1372.8</v>
      </c>
      <c r="E28" s="208">
        <f t="shared" si="0"/>
        <v>176</v>
      </c>
      <c r="F28" s="208"/>
      <c r="G28" s="90"/>
      <c r="H28" s="99"/>
      <c r="I28" s="99"/>
      <c r="J28" s="99"/>
      <c r="K28" s="99"/>
      <c r="L28" s="99"/>
      <c r="M28" s="99"/>
      <c r="N28" s="106"/>
      <c r="O28" s="106"/>
      <c r="P28" s="106"/>
      <c r="Q28" s="106"/>
      <c r="R28" s="106"/>
      <c r="S28" s="106"/>
      <c r="T28" s="106"/>
    </row>
    <row r="29" spans="1:20" s="55" customFormat="1" ht="17.25">
      <c r="A29" s="57">
        <f>+'Dramakan hosqer'!A36</f>
        <v>4</v>
      </c>
      <c r="B29" s="217" t="str">
        <f>+'Dramakan hosqer'!B36</f>
        <v>Ջրմուղ-կոյուղու գծով</v>
      </c>
      <c r="C29" s="208">
        <v>196.4</v>
      </c>
      <c r="D29" s="208">
        <f>+'Dramakan hosqer'!F36</f>
        <v>216.9</v>
      </c>
      <c r="E29" s="208">
        <f t="shared" si="0"/>
        <v>20.5</v>
      </c>
      <c r="F29" s="208"/>
      <c r="G29" s="90"/>
      <c r="H29" s="99"/>
      <c r="I29" s="99"/>
      <c r="J29" s="99"/>
      <c r="K29" s="99"/>
      <c r="L29" s="99"/>
      <c r="M29" s="99"/>
      <c r="N29" s="106"/>
      <c r="O29" s="106"/>
      <c r="P29" s="106"/>
      <c r="Q29" s="106"/>
      <c r="R29" s="106"/>
      <c r="S29" s="106"/>
      <c r="T29" s="106"/>
    </row>
    <row r="30" spans="1:20" s="55" customFormat="1" ht="17.25">
      <c r="A30" s="57">
        <f>+'Dramakan hosqer'!A37</f>
        <v>5</v>
      </c>
      <c r="B30" s="217" t="str">
        <f>+'Dramakan hosqer'!B37</f>
        <v>Աղբահանության գծով</v>
      </c>
      <c r="C30" s="208">
        <v>124.2</v>
      </c>
      <c r="D30" s="208">
        <f>+'Dramakan hosqer'!F37</f>
        <v>124.2</v>
      </c>
      <c r="E30" s="208">
        <f t="shared" si="0"/>
        <v>0</v>
      </c>
      <c r="F30" s="208"/>
      <c r="G30" s="112"/>
      <c r="H30" s="100"/>
      <c r="I30" s="100"/>
      <c r="J30" s="99"/>
      <c r="K30" s="99"/>
      <c r="L30" s="99"/>
      <c r="M30" s="99"/>
      <c r="N30" s="106"/>
      <c r="O30" s="106"/>
      <c r="P30" s="106"/>
      <c r="Q30" s="106"/>
      <c r="R30" s="106"/>
      <c r="S30" s="106"/>
      <c r="T30" s="106"/>
    </row>
    <row r="31" spans="1:20" s="55" customFormat="1" ht="17.25" hidden="1" customHeight="1">
      <c r="A31" s="57">
        <f>+'Dramakan hosqer'!A38</f>
        <v>6</v>
      </c>
      <c r="B31" s="217" t="str">
        <f>+'Dramakan hosqer'!B38</f>
        <v>Ախտաբանության գծով</v>
      </c>
      <c r="C31" s="208"/>
      <c r="D31" s="208">
        <f>+'Dramakan hosqer'!F38</f>
        <v>0</v>
      </c>
      <c r="E31" s="208">
        <f t="shared" si="0"/>
        <v>0</v>
      </c>
      <c r="F31" s="208"/>
      <c r="G31" s="90"/>
      <c r="H31" s="99"/>
      <c r="I31" s="99"/>
      <c r="J31" s="99"/>
      <c r="K31" s="99"/>
      <c r="L31" s="99"/>
      <c r="M31" s="99"/>
      <c r="N31" s="106"/>
      <c r="O31" s="106"/>
      <c r="P31" s="106"/>
      <c r="Q31" s="106"/>
      <c r="R31" s="106"/>
      <c r="S31" s="106"/>
      <c r="T31" s="106"/>
    </row>
    <row r="32" spans="1:20" s="55" customFormat="1" ht="17.25">
      <c r="A32" s="57">
        <v>6</v>
      </c>
      <c r="B32" s="217" t="str">
        <f>+'Dramakan hosqer'!B39</f>
        <v>Կապի գծով, որից`</v>
      </c>
      <c r="C32" s="209">
        <f>+C33+C34+C35</f>
        <v>468</v>
      </c>
      <c r="D32" s="209">
        <f>+'Dramakan hosqer'!F39</f>
        <v>512</v>
      </c>
      <c r="E32" s="209">
        <f t="shared" si="0"/>
        <v>44</v>
      </c>
      <c r="F32" s="208"/>
      <c r="G32" s="90"/>
      <c r="H32" s="99"/>
      <c r="I32" s="99"/>
      <c r="J32" s="99"/>
      <c r="K32" s="99"/>
      <c r="L32" s="99"/>
      <c r="M32" s="99"/>
      <c r="N32" s="106"/>
      <c r="O32" s="106"/>
      <c r="P32" s="106"/>
      <c r="Q32" s="106"/>
      <c r="R32" s="106"/>
      <c r="S32" s="106"/>
      <c r="T32" s="106"/>
    </row>
    <row r="33" spans="1:20" s="31" customFormat="1" ht="14.25">
      <c r="A33" s="25">
        <v>6.1</v>
      </c>
      <c r="B33" s="274" t="str">
        <f>+'Dramakan hosqer'!B40</f>
        <v>բաժանորդային վճար</v>
      </c>
      <c r="C33" s="202">
        <v>158.4</v>
      </c>
      <c r="D33" s="202">
        <f>+'Dramakan hosqer'!F40</f>
        <v>172</v>
      </c>
      <c r="E33" s="202">
        <f t="shared" si="0"/>
        <v>13.599999999999994</v>
      </c>
      <c r="F33" s="202"/>
      <c r="G33" s="113"/>
      <c r="H33" s="101"/>
      <c r="I33" s="101"/>
      <c r="J33" s="101"/>
      <c r="K33" s="101"/>
      <c r="L33" s="101"/>
      <c r="M33" s="101"/>
      <c r="N33" s="107"/>
      <c r="O33" s="107"/>
      <c r="P33" s="107"/>
      <c r="Q33" s="107"/>
      <c r="R33" s="107"/>
      <c r="S33" s="107"/>
      <c r="T33" s="107"/>
    </row>
    <row r="34" spans="1:20">
      <c r="A34" s="25">
        <v>6.2</v>
      </c>
      <c r="B34" s="274" t="str">
        <f>+'Dramakan hosqer'!B41</f>
        <v>րոպեավճար</v>
      </c>
      <c r="C34" s="202">
        <v>87.6</v>
      </c>
      <c r="D34" s="202">
        <f>+'Dramakan hosqer'!F41</f>
        <v>100</v>
      </c>
      <c r="E34" s="202">
        <f t="shared" si="0"/>
        <v>12.400000000000006</v>
      </c>
      <c r="F34" s="202"/>
      <c r="I34" s="115"/>
    </row>
    <row r="35" spans="1:20">
      <c r="A35" s="25">
        <v>6.3</v>
      </c>
      <c r="B35" s="274" t="str">
        <f>+'Dramakan hosqer'!B42</f>
        <v>ինտերնետ կապ</v>
      </c>
      <c r="C35" s="202">
        <v>222</v>
      </c>
      <c r="D35" s="202">
        <f>+'Dramakan hosqer'!F42</f>
        <v>240</v>
      </c>
      <c r="E35" s="202">
        <f t="shared" si="0"/>
        <v>18</v>
      </c>
      <c r="F35" s="202"/>
      <c r="I35" s="115"/>
    </row>
    <row r="36" spans="1:20" s="55" customFormat="1" ht="17.25">
      <c r="A36" s="57">
        <v>7</v>
      </c>
      <c r="B36" s="217" t="str">
        <f>+'Dramakan hosqer'!B43</f>
        <v>Բանկային ծառայության գծով</v>
      </c>
      <c r="C36" s="208"/>
      <c r="D36" s="208">
        <f>+'Dramakan hosqer'!F43</f>
        <v>30</v>
      </c>
      <c r="E36" s="208">
        <f t="shared" si="0"/>
        <v>30</v>
      </c>
      <c r="F36" s="208"/>
      <c r="G36" s="6"/>
      <c r="H36" s="99"/>
      <c r="I36" s="99"/>
      <c r="J36" s="99"/>
      <c r="K36" s="99"/>
      <c r="L36" s="99"/>
      <c r="M36" s="99"/>
      <c r="N36" s="106"/>
      <c r="O36" s="106"/>
      <c r="P36" s="106"/>
      <c r="Q36" s="106"/>
      <c r="R36" s="106"/>
      <c r="S36" s="106"/>
      <c r="T36" s="106"/>
    </row>
    <row r="37" spans="1:20" s="55" customFormat="1" ht="17.25">
      <c r="A37" s="57">
        <v>8</v>
      </c>
      <c r="B37" s="217" t="str">
        <f>+'Dramakan hosqer'!B44</f>
        <v>Տնտեսական ապրանքների գծով</v>
      </c>
      <c r="C37" s="208">
        <v>390.3</v>
      </c>
      <c r="D37" s="208">
        <f>+'Dramakan hosqer'!F44</f>
        <v>400</v>
      </c>
      <c r="E37" s="208">
        <f t="shared" si="0"/>
        <v>9.6999999999999886</v>
      </c>
      <c r="F37" s="208"/>
      <c r="G37" s="90"/>
      <c r="H37" s="99"/>
      <c r="I37" s="99"/>
      <c r="J37" s="99"/>
      <c r="K37" s="99"/>
      <c r="L37" s="99"/>
      <c r="M37" s="99"/>
      <c r="N37" s="106"/>
      <c r="O37" s="106"/>
      <c r="P37" s="106"/>
      <c r="Q37" s="106"/>
      <c r="R37" s="106"/>
      <c r="S37" s="106"/>
      <c r="T37" s="106"/>
    </row>
    <row r="38" spans="1:20" s="55" customFormat="1" ht="17.25">
      <c r="A38" s="57">
        <v>9</v>
      </c>
      <c r="B38" s="217" t="str">
        <f>+'Dramakan hosqer'!B45</f>
        <v>Գրասենյակային ապրանքների գծով</v>
      </c>
      <c r="C38" s="208">
        <v>175.7</v>
      </c>
      <c r="D38" s="208">
        <f>+'Dramakan hosqer'!F45</f>
        <v>250</v>
      </c>
      <c r="E38" s="208">
        <f t="shared" si="0"/>
        <v>74.300000000000011</v>
      </c>
      <c r="F38" s="208"/>
      <c r="G38" s="90"/>
      <c r="H38" s="99"/>
      <c r="I38" s="99"/>
      <c r="J38" s="99"/>
      <c r="K38" s="99"/>
      <c r="L38" s="99"/>
      <c r="M38" s="99"/>
      <c r="N38" s="106"/>
      <c r="O38" s="106"/>
      <c r="P38" s="106"/>
      <c r="Q38" s="106"/>
      <c r="R38" s="106"/>
      <c r="S38" s="106"/>
      <c r="T38" s="106"/>
    </row>
    <row r="39" spans="1:20" s="55" customFormat="1" ht="17.25">
      <c r="A39" s="57">
        <v>10</v>
      </c>
      <c r="B39" s="217" t="str">
        <f>+'Dramakan hosqer'!B46</f>
        <v>Փոքրարժեք կամ արագամաշ առարկաների գծով</v>
      </c>
      <c r="C39" s="208">
        <v>45</v>
      </c>
      <c r="D39" s="208">
        <f>+'Dramakan hosqer'!F46</f>
        <v>100</v>
      </c>
      <c r="E39" s="208">
        <f t="shared" si="0"/>
        <v>55</v>
      </c>
      <c r="F39" s="208"/>
      <c r="G39" s="90"/>
      <c r="H39" s="99"/>
      <c r="I39" s="99"/>
      <c r="J39" s="99"/>
      <c r="K39" s="99"/>
      <c r="L39" s="99"/>
      <c r="M39" s="99"/>
      <c r="N39" s="106"/>
      <c r="O39" s="106"/>
      <c r="P39" s="106"/>
      <c r="Q39" s="106"/>
      <c r="R39" s="106"/>
      <c r="S39" s="106"/>
      <c r="T39" s="106"/>
    </row>
    <row r="40" spans="1:20" s="55" customFormat="1" ht="17.25" hidden="1">
      <c r="A40" s="57">
        <f>+'Dramakan hosqer'!A47</f>
        <v>11</v>
      </c>
      <c r="B40" s="217" t="str">
        <f>+'Dramakan hosqer'!B47</f>
        <v>Ուսումնական նյութերի գծով</v>
      </c>
      <c r="C40" s="208"/>
      <c r="D40" s="208">
        <f>+'Dramakan hosqer'!F47</f>
        <v>0</v>
      </c>
      <c r="E40" s="208">
        <f t="shared" si="0"/>
        <v>0</v>
      </c>
      <c r="F40" s="208"/>
      <c r="G40" s="90"/>
      <c r="H40" s="99"/>
      <c r="I40" s="99"/>
      <c r="J40" s="99"/>
      <c r="K40" s="99"/>
      <c r="L40" s="99"/>
      <c r="M40" s="99"/>
      <c r="N40" s="106"/>
      <c r="O40" s="106"/>
      <c r="P40" s="106"/>
      <c r="Q40" s="106"/>
      <c r="R40" s="106"/>
      <c r="S40" s="106"/>
      <c r="T40" s="106"/>
    </row>
    <row r="41" spans="1:20" s="55" customFormat="1" ht="17.25" hidden="1">
      <c r="A41" s="57">
        <f>+'Dramakan hosqer'!A48</f>
        <v>12</v>
      </c>
      <c r="B41" s="217" t="str">
        <f>+'Dramakan hosqer'!B48</f>
        <v>Դեղորայքի գծով</v>
      </c>
      <c r="C41" s="208"/>
      <c r="D41" s="208">
        <f>+'Dramakan hosqer'!F48</f>
        <v>0</v>
      </c>
      <c r="E41" s="208">
        <f t="shared" si="0"/>
        <v>0</v>
      </c>
      <c r="F41" s="208"/>
      <c r="G41" s="90"/>
      <c r="H41" s="99"/>
      <c r="I41" s="99"/>
      <c r="J41" s="99"/>
      <c r="K41" s="99"/>
      <c r="L41" s="99"/>
      <c r="M41" s="99"/>
      <c r="N41" s="106"/>
      <c r="O41" s="106"/>
      <c r="P41" s="106"/>
      <c r="Q41" s="106"/>
      <c r="R41" s="106"/>
      <c r="S41" s="106"/>
      <c r="T41" s="106"/>
    </row>
    <row r="42" spans="1:20" s="55" customFormat="1" ht="17.25" hidden="1">
      <c r="A42" s="57">
        <f>+'Dramakan hosqer'!A49</f>
        <v>13</v>
      </c>
      <c r="B42" s="217" t="str">
        <f>+'Dramakan hosqer'!B49</f>
        <v>Բուժ.ծառայության գծով</v>
      </c>
      <c r="C42" s="208"/>
      <c r="D42" s="208">
        <f>+'Dramakan hosqer'!F49</f>
        <v>0</v>
      </c>
      <c r="E42" s="208">
        <f t="shared" si="0"/>
        <v>0</v>
      </c>
      <c r="F42" s="208"/>
      <c r="G42" s="90"/>
      <c r="H42" s="99"/>
      <c r="I42" s="99"/>
      <c r="J42" s="99"/>
      <c r="K42" s="99"/>
      <c r="L42" s="99"/>
      <c r="M42" s="99"/>
      <c r="N42" s="106"/>
      <c r="O42" s="106"/>
      <c r="P42" s="106"/>
      <c r="Q42" s="106"/>
      <c r="R42" s="106"/>
      <c r="S42" s="106"/>
      <c r="T42" s="106"/>
    </row>
    <row r="43" spans="1:20" s="55" customFormat="1" ht="17.25">
      <c r="A43" s="57">
        <v>11</v>
      </c>
      <c r="B43" s="217" t="str">
        <f>+'Dramakan hosqer'!B50</f>
        <v>Ընթացիկ վերանորոգման գծով</v>
      </c>
      <c r="C43" s="208">
        <v>2059.4</v>
      </c>
      <c r="D43" s="208">
        <f>+'Dramakan hosqer'!F50</f>
        <v>3000</v>
      </c>
      <c r="E43" s="208">
        <f t="shared" si="0"/>
        <v>940.59999999999991</v>
      </c>
      <c r="F43" s="208"/>
      <c r="G43" s="90"/>
      <c r="H43" s="99"/>
      <c r="I43" s="99"/>
      <c r="J43" s="99"/>
      <c r="K43" s="99"/>
      <c r="L43" s="99"/>
      <c r="M43" s="99"/>
      <c r="N43" s="106"/>
      <c r="O43" s="106"/>
      <c r="P43" s="106"/>
      <c r="Q43" s="106"/>
      <c r="R43" s="106"/>
      <c r="S43" s="106"/>
      <c r="T43" s="106"/>
    </row>
    <row r="44" spans="1:20" s="55" customFormat="1" ht="17.25">
      <c r="A44" s="57">
        <v>12</v>
      </c>
      <c r="B44" s="217" t="str">
        <f>+'Dramakan hosqer'!B51</f>
        <v>Ջեռուցման համակարգի սպասարկման գծով</v>
      </c>
      <c r="C44" s="208">
        <v>162</v>
      </c>
      <c r="D44" s="208">
        <f>+'Dramakan hosqer'!F51</f>
        <v>200</v>
      </c>
      <c r="E44" s="208">
        <f t="shared" si="0"/>
        <v>38</v>
      </c>
      <c r="F44" s="208"/>
      <c r="G44" s="90"/>
      <c r="H44" s="99"/>
      <c r="I44" s="99"/>
      <c r="J44" s="99"/>
      <c r="K44" s="99"/>
      <c r="L44" s="99"/>
      <c r="M44" s="99"/>
      <c r="N44" s="106"/>
      <c r="O44" s="106"/>
      <c r="P44" s="106"/>
      <c r="Q44" s="106"/>
      <c r="R44" s="106"/>
      <c r="S44" s="106"/>
      <c r="T44" s="106"/>
    </row>
    <row r="45" spans="1:20" s="55" customFormat="1" ht="17.25" hidden="1">
      <c r="A45" s="57">
        <f>+'Dramakan hosqer'!A52</f>
        <v>13</v>
      </c>
      <c r="B45" s="217" t="str">
        <f>+'Dramakan hosqer'!B52</f>
        <v>Կաթսայատան սպասարկման գծով</v>
      </c>
      <c r="C45" s="208"/>
      <c r="D45" s="208">
        <f>+'Dramakan hosqer'!F52</f>
        <v>0</v>
      </c>
      <c r="E45" s="208">
        <f t="shared" si="0"/>
        <v>0</v>
      </c>
      <c r="F45" s="208"/>
      <c r="G45" s="90"/>
      <c r="H45" s="99"/>
      <c r="I45" s="99"/>
      <c r="J45" s="99"/>
      <c r="K45" s="99"/>
      <c r="L45" s="99"/>
      <c r="M45" s="99"/>
      <c r="N45" s="106"/>
      <c r="O45" s="106"/>
      <c r="P45" s="106"/>
      <c r="Q45" s="106"/>
      <c r="R45" s="106"/>
      <c r="S45" s="106"/>
      <c r="T45" s="106"/>
    </row>
    <row r="46" spans="1:20" s="55" customFormat="1" ht="17.25">
      <c r="A46" s="57">
        <v>13</v>
      </c>
      <c r="B46" s="217" t="str">
        <f>+'Dramakan hosqer'!B53</f>
        <v>Սպասարկման և կոմունալ համավճարների գծով</v>
      </c>
      <c r="C46" s="208">
        <v>685</v>
      </c>
      <c r="D46" s="208">
        <f>+'Dramakan hosqer'!F53</f>
        <v>884</v>
      </c>
      <c r="E46" s="208">
        <f t="shared" si="0"/>
        <v>199</v>
      </c>
      <c r="F46" s="208"/>
      <c r="G46" s="90"/>
      <c r="H46" s="99"/>
      <c r="I46" s="99"/>
      <c r="J46" s="99"/>
      <c r="K46" s="99"/>
      <c r="L46" s="99"/>
      <c r="M46" s="99"/>
      <c r="N46" s="106"/>
      <c r="O46" s="106"/>
      <c r="P46" s="106"/>
      <c r="Q46" s="106"/>
      <c r="R46" s="106"/>
      <c r="S46" s="106"/>
      <c r="T46" s="106"/>
    </row>
    <row r="47" spans="1:20" s="55" customFormat="1" ht="17.25">
      <c r="A47" s="57">
        <v>14</v>
      </c>
      <c r="B47" s="217" t="str">
        <f>+'Dramakan hosqer'!B54</f>
        <v>Գնումների համակարգողի ծառայության գծով</v>
      </c>
      <c r="C47" s="208">
        <v>420</v>
      </c>
      <c r="D47" s="208">
        <f>+'Dramakan hosqer'!F54</f>
        <v>420</v>
      </c>
      <c r="E47" s="208">
        <f t="shared" si="0"/>
        <v>0</v>
      </c>
      <c r="F47" s="208"/>
      <c r="G47" s="90"/>
      <c r="H47" s="99"/>
      <c r="I47" s="99"/>
      <c r="J47" s="99"/>
      <c r="K47" s="99"/>
      <c r="L47" s="99"/>
      <c r="M47" s="99"/>
      <c r="N47" s="106"/>
      <c r="O47" s="106"/>
      <c r="P47" s="106"/>
      <c r="Q47" s="106"/>
      <c r="R47" s="106"/>
      <c r="S47" s="106"/>
      <c r="T47" s="106"/>
    </row>
    <row r="48" spans="1:20" s="55" customFormat="1" ht="34.5">
      <c r="A48" s="57">
        <v>15</v>
      </c>
      <c r="B48" s="217" t="str">
        <f>+'Dramakan hosqer'!B55</f>
        <v>Համակարգիչների տեխնիկական սպասարկման գծով</v>
      </c>
      <c r="C48" s="208">
        <v>33.5</v>
      </c>
      <c r="D48" s="208">
        <f>+'Dramakan hosqer'!F55</f>
        <v>100</v>
      </c>
      <c r="E48" s="208">
        <f t="shared" si="0"/>
        <v>66.5</v>
      </c>
      <c r="F48" s="208"/>
      <c r="G48" s="6"/>
      <c r="H48" s="99"/>
      <c r="I48" s="99"/>
      <c r="J48" s="99"/>
      <c r="K48" s="99"/>
      <c r="L48" s="99"/>
      <c r="M48" s="99"/>
      <c r="N48" s="106"/>
      <c r="O48" s="106"/>
      <c r="P48" s="106"/>
      <c r="Q48" s="106"/>
      <c r="R48" s="106"/>
      <c r="S48" s="106"/>
      <c r="T48" s="106"/>
    </row>
    <row r="49" spans="1:20" s="55" customFormat="1" ht="34.5">
      <c r="A49" s="57">
        <v>16</v>
      </c>
      <c r="B49" s="217" t="str">
        <f>+'Dramakan hosqer'!B56</f>
        <v>Համակարգչային ծրագրի և կայքի սպասարկման գծով</v>
      </c>
      <c r="C49" s="208">
        <v>95</v>
      </c>
      <c r="D49" s="208">
        <f>+'Dramakan hosqer'!F56</f>
        <v>117</v>
      </c>
      <c r="E49" s="208">
        <f t="shared" si="0"/>
        <v>22</v>
      </c>
      <c r="F49" s="208"/>
      <c r="G49" s="90"/>
      <c r="H49" s="99"/>
      <c r="I49" s="99"/>
      <c r="J49" s="99"/>
      <c r="K49" s="99"/>
      <c r="L49" s="99"/>
      <c r="M49" s="99"/>
      <c r="N49" s="106"/>
      <c r="O49" s="106"/>
      <c r="P49" s="106"/>
      <c r="Q49" s="106"/>
      <c r="R49" s="106"/>
      <c r="S49" s="106"/>
      <c r="T49" s="106"/>
    </row>
    <row r="50" spans="1:20" s="55" customFormat="1" ht="17.25">
      <c r="A50" s="57">
        <v>17</v>
      </c>
      <c r="B50" s="217" t="str">
        <f>+'Dramakan hosqer'!B57</f>
        <v>էլ․ստորագրության գծով</v>
      </c>
      <c r="C50" s="208">
        <v>6</v>
      </c>
      <c r="D50" s="208">
        <f>+'Dramakan hosqer'!F57</f>
        <v>3</v>
      </c>
      <c r="E50" s="208">
        <f t="shared" si="0"/>
        <v>-3</v>
      </c>
      <c r="F50" s="208"/>
      <c r="G50" s="90"/>
      <c r="H50" s="99"/>
      <c r="I50" s="99"/>
      <c r="J50" s="99"/>
      <c r="K50" s="99"/>
      <c r="L50" s="99"/>
      <c r="M50" s="99"/>
      <c r="N50" s="106"/>
      <c r="O50" s="106"/>
      <c r="P50" s="106"/>
      <c r="Q50" s="106"/>
      <c r="R50" s="106"/>
      <c r="S50" s="106"/>
      <c r="T50" s="106"/>
    </row>
    <row r="51" spans="1:20" s="55" customFormat="1" ht="17.25" hidden="1">
      <c r="A51" s="57">
        <f>+'Dramakan hosqer'!A58</f>
        <v>18</v>
      </c>
      <c r="B51" s="217" t="str">
        <f>+'Dramakan hosqer'!B58</f>
        <v>Հայտարարության գծով</v>
      </c>
      <c r="C51" s="208"/>
      <c r="D51" s="208">
        <f>+'Dramakan hosqer'!F58</f>
        <v>0</v>
      </c>
      <c r="E51" s="208">
        <f t="shared" si="0"/>
        <v>0</v>
      </c>
      <c r="F51" s="208"/>
      <c r="G51" s="90"/>
      <c r="H51" s="99"/>
      <c r="I51" s="99"/>
      <c r="J51" s="99"/>
      <c r="K51" s="99"/>
      <c r="L51" s="99"/>
      <c r="M51" s="99"/>
      <c r="N51" s="106"/>
      <c r="O51" s="106"/>
      <c r="P51" s="106"/>
      <c r="Q51" s="106"/>
      <c r="R51" s="106"/>
      <c r="S51" s="106"/>
      <c r="T51" s="106"/>
    </row>
    <row r="52" spans="1:20" s="55" customFormat="1" ht="17.25" hidden="1">
      <c r="A52" s="57">
        <f>+'Dramakan hosqer'!A59</f>
        <v>19</v>
      </c>
      <c r="B52" s="217" t="str">
        <f>+'Dramakan hosqer'!B59</f>
        <v>Բաժանորդագրության գծով</v>
      </c>
      <c r="C52" s="208"/>
      <c r="D52" s="208">
        <f>+'Dramakan hosqer'!F59</f>
        <v>0</v>
      </c>
      <c r="E52" s="208">
        <f t="shared" si="0"/>
        <v>0</v>
      </c>
      <c r="F52" s="208"/>
      <c r="G52" s="90"/>
      <c r="H52" s="99"/>
      <c r="I52" s="99"/>
      <c r="J52" s="99"/>
      <c r="K52" s="99"/>
      <c r="L52" s="99"/>
      <c r="M52" s="99"/>
      <c r="N52" s="106"/>
      <c r="O52" s="106"/>
      <c r="P52" s="106"/>
      <c r="Q52" s="106"/>
      <c r="R52" s="106"/>
      <c r="S52" s="106"/>
      <c r="T52" s="106"/>
    </row>
    <row r="53" spans="1:20" s="55" customFormat="1" ht="17.25" hidden="1" customHeight="1">
      <c r="A53" s="57">
        <f>+'Dramakan hosqer'!A60</f>
        <v>20</v>
      </c>
      <c r="B53" s="217" t="str">
        <f>+'Dramakan hosqer'!B60</f>
        <v>Վերապատրաստման գծով</v>
      </c>
      <c r="C53" s="208"/>
      <c r="D53" s="208">
        <f>+'Dramakan hosqer'!F60</f>
        <v>0</v>
      </c>
      <c r="E53" s="208">
        <f t="shared" si="0"/>
        <v>0</v>
      </c>
      <c r="F53" s="208"/>
      <c r="G53" s="90"/>
      <c r="H53" s="99"/>
      <c r="I53" s="99"/>
      <c r="J53" s="99"/>
      <c r="K53" s="99"/>
      <c r="L53" s="99"/>
      <c r="M53" s="99"/>
      <c r="N53" s="106"/>
      <c r="O53" s="106"/>
      <c r="P53" s="106"/>
      <c r="Q53" s="106"/>
      <c r="R53" s="106"/>
      <c r="S53" s="106"/>
      <c r="T53" s="106"/>
    </row>
    <row r="54" spans="1:20" s="55" customFormat="1" ht="17.25">
      <c r="A54" s="57">
        <v>18</v>
      </c>
      <c r="B54" s="217" t="str">
        <f>+'Dramakan hosqer'!B61</f>
        <v>Միջոցառումների գծով</v>
      </c>
      <c r="C54" s="208">
        <v>16550.7</v>
      </c>
      <c r="D54" s="208">
        <f>+'Dramakan hosqer'!F61</f>
        <v>794.7</v>
      </c>
      <c r="E54" s="208">
        <f t="shared" si="0"/>
        <v>-15756</v>
      </c>
      <c r="F54" s="208"/>
      <c r="G54" s="90"/>
      <c r="H54" s="99"/>
      <c r="I54" s="99"/>
      <c r="J54" s="99"/>
      <c r="K54" s="99"/>
      <c r="L54" s="99"/>
      <c r="M54" s="99"/>
      <c r="N54" s="106"/>
      <c r="O54" s="106"/>
      <c r="P54" s="106"/>
      <c r="Q54" s="106"/>
      <c r="R54" s="106"/>
      <c r="S54" s="106"/>
      <c r="T54" s="106"/>
    </row>
    <row r="55" spans="1:20" s="55" customFormat="1" ht="17.25">
      <c r="A55" s="57">
        <v>19</v>
      </c>
      <c r="B55" s="217" t="str">
        <f>+'Dramakan hosqer'!B62</f>
        <v>Տպագրական ծառայությունների գծով</v>
      </c>
      <c r="C55" s="208">
        <v>289.5</v>
      </c>
      <c r="D55" s="208">
        <f>+'Dramakan hosqer'!F62</f>
        <v>990</v>
      </c>
      <c r="E55" s="208">
        <f t="shared" si="0"/>
        <v>700.5</v>
      </c>
      <c r="F55" s="208"/>
      <c r="G55" s="90"/>
      <c r="H55" s="99"/>
      <c r="I55" s="99"/>
      <c r="J55" s="99"/>
      <c r="K55" s="99"/>
      <c r="L55" s="99"/>
      <c r="M55" s="99"/>
      <c r="N55" s="106"/>
      <c r="O55" s="106"/>
      <c r="P55" s="106"/>
      <c r="Q55" s="106"/>
      <c r="R55" s="106"/>
      <c r="S55" s="106"/>
      <c r="T55" s="106"/>
    </row>
    <row r="56" spans="1:20" s="54" customFormat="1" ht="17.25">
      <c r="A56" s="57">
        <v>20</v>
      </c>
      <c r="B56" s="275" t="str">
        <f>+'Dramakan hosqer'!B63</f>
        <v>Լվացքատան ծառայությունների գծով</v>
      </c>
      <c r="C56" s="208">
        <v>330.2</v>
      </c>
      <c r="D56" s="208">
        <f>+'Dramakan hosqer'!F63</f>
        <v>450</v>
      </c>
      <c r="E56" s="208">
        <f t="shared" si="0"/>
        <v>119.80000000000001</v>
      </c>
      <c r="F56" s="208"/>
      <c r="G56" s="90"/>
      <c r="H56" s="99"/>
      <c r="I56" s="99"/>
      <c r="J56" s="99"/>
      <c r="K56" s="99"/>
      <c r="L56" s="99"/>
      <c r="M56" s="99"/>
      <c r="N56" s="106"/>
      <c r="O56" s="106"/>
      <c r="P56" s="106"/>
      <c r="Q56" s="106"/>
      <c r="R56" s="106"/>
      <c r="S56" s="106"/>
      <c r="T56" s="106"/>
    </row>
    <row r="57" spans="1:20" s="54" customFormat="1" ht="17.25">
      <c r="A57" s="57">
        <v>21</v>
      </c>
      <c r="B57" s="275" t="s">
        <v>295</v>
      </c>
      <c r="C57" s="208">
        <v>140</v>
      </c>
      <c r="D57" s="208">
        <v>0</v>
      </c>
      <c r="E57" s="208">
        <f t="shared" si="0"/>
        <v>-140</v>
      </c>
      <c r="F57" s="208"/>
      <c r="G57" s="266"/>
      <c r="H57" s="99"/>
      <c r="I57" s="99"/>
      <c r="J57" s="99"/>
      <c r="K57" s="99"/>
      <c r="L57" s="99"/>
      <c r="M57" s="99"/>
      <c r="N57" s="106"/>
      <c r="O57" s="106"/>
      <c r="P57" s="106"/>
      <c r="Q57" s="106"/>
      <c r="R57" s="106"/>
      <c r="S57" s="106"/>
      <c r="T57" s="106"/>
    </row>
    <row r="58" spans="1:20" s="54" customFormat="1" ht="17.25">
      <c r="A58" s="57">
        <v>22</v>
      </c>
      <c r="B58" s="275" t="s">
        <v>296</v>
      </c>
      <c r="C58" s="208">
        <v>10</v>
      </c>
      <c r="D58" s="208">
        <v>0</v>
      </c>
      <c r="E58" s="208">
        <f t="shared" si="0"/>
        <v>-10</v>
      </c>
      <c r="F58" s="208"/>
      <c r="G58" s="268"/>
      <c r="H58" s="99"/>
      <c r="I58" s="99"/>
      <c r="J58" s="99"/>
      <c r="K58" s="99"/>
      <c r="L58" s="99"/>
      <c r="M58" s="99"/>
      <c r="N58" s="106"/>
      <c r="O58" s="106"/>
      <c r="P58" s="106"/>
      <c r="Q58" s="106"/>
      <c r="R58" s="106"/>
      <c r="S58" s="106"/>
      <c r="T58" s="106"/>
    </row>
    <row r="59" spans="1:20" s="55" customFormat="1" ht="16.5" customHeight="1">
      <c r="A59" s="57">
        <v>23</v>
      </c>
      <c r="B59" s="217" t="str">
        <f>+'Dramakan hosqer'!B64</f>
        <v>Ներկայացուցչական ծախսեր</v>
      </c>
      <c r="C59" s="208">
        <v>85.7</v>
      </c>
      <c r="D59" s="208">
        <f>+'Dramakan hosqer'!F64</f>
        <v>500</v>
      </c>
      <c r="E59" s="208">
        <f t="shared" si="0"/>
        <v>414.3</v>
      </c>
      <c r="F59" s="208"/>
      <c r="G59" s="268"/>
      <c r="H59" s="99"/>
      <c r="I59" s="99"/>
      <c r="J59" s="99"/>
      <c r="K59" s="99"/>
      <c r="L59" s="99"/>
      <c r="M59" s="99"/>
      <c r="N59" s="106"/>
      <c r="O59" s="106"/>
      <c r="P59" s="106"/>
      <c r="Q59" s="106"/>
      <c r="R59" s="106"/>
      <c r="S59" s="106"/>
      <c r="T59" s="106"/>
    </row>
    <row r="60" spans="1:20" s="55" customFormat="1" ht="17.25" hidden="1">
      <c r="A60" s="57">
        <f>+'Dramakan hosqer'!A65</f>
        <v>22</v>
      </c>
      <c r="B60" s="217" t="str">
        <f>+'Dramakan hosqer'!B65</f>
        <v>Հարկային պարտավորությունների գծով, այդ թվում՝</v>
      </c>
      <c r="C60" s="208">
        <f>+C61+C62+C63</f>
        <v>0</v>
      </c>
      <c r="D60" s="209">
        <f>SUM(D61:D63)</f>
        <v>0</v>
      </c>
      <c r="E60" s="209">
        <f t="shared" si="0"/>
        <v>0</v>
      </c>
      <c r="F60" s="208"/>
      <c r="G60" s="268"/>
      <c r="H60" s="99"/>
      <c r="I60" s="99"/>
      <c r="J60" s="99"/>
      <c r="K60" s="99"/>
      <c r="L60" s="99"/>
      <c r="M60" s="99"/>
      <c r="N60" s="106"/>
      <c r="O60" s="106"/>
      <c r="P60" s="106"/>
      <c r="Q60" s="106"/>
      <c r="R60" s="106"/>
      <c r="S60" s="106"/>
      <c r="T60" s="106"/>
    </row>
    <row r="61" spans="1:20" s="134" customFormat="1" hidden="1">
      <c r="A61" s="13">
        <f>+'Dramakan hosqer'!A66</f>
        <v>22.1</v>
      </c>
      <c r="B61" s="282" t="str">
        <f>+'Dramakan hosqer'!B66</f>
        <v>շահութահարկի գծով</v>
      </c>
      <c r="C61" s="202"/>
      <c r="D61" s="202">
        <f>+'Dramakan hosqer'!F66</f>
        <v>0</v>
      </c>
      <c r="E61" s="202">
        <f t="shared" si="0"/>
        <v>0</v>
      </c>
      <c r="F61" s="202"/>
      <c r="G61" s="138"/>
      <c r="H61" s="136"/>
      <c r="I61" s="136"/>
      <c r="J61" s="136"/>
      <c r="K61" s="136"/>
      <c r="L61" s="136"/>
      <c r="M61" s="136"/>
      <c r="N61" s="139"/>
      <c r="O61" s="139"/>
      <c r="P61" s="139"/>
      <c r="Q61" s="139"/>
      <c r="R61" s="139"/>
      <c r="S61" s="139"/>
      <c r="T61" s="139"/>
    </row>
    <row r="62" spans="1:20" s="134" customFormat="1" hidden="1">
      <c r="A62" s="13">
        <f>+'Dramakan hosqer'!A67</f>
        <v>22.200000000000003</v>
      </c>
      <c r="B62" s="282" t="str">
        <f>+'Dramakan hosqer'!B67</f>
        <v>ԱԱՀ-ի գծով</v>
      </c>
      <c r="C62" s="202"/>
      <c r="D62" s="202">
        <f>+'Dramakan hosqer'!F67</f>
        <v>0</v>
      </c>
      <c r="E62" s="202">
        <f t="shared" si="0"/>
        <v>0</v>
      </c>
      <c r="F62" s="202"/>
      <c r="G62" s="138"/>
      <c r="H62" s="136"/>
      <c r="I62" s="136"/>
      <c r="J62" s="136"/>
      <c r="K62" s="136"/>
      <c r="L62" s="136"/>
      <c r="M62" s="136"/>
      <c r="N62" s="139"/>
      <c r="O62" s="139"/>
      <c r="P62" s="139"/>
      <c r="Q62" s="139"/>
      <c r="R62" s="139"/>
      <c r="S62" s="139"/>
      <c r="T62" s="139"/>
    </row>
    <row r="63" spans="1:20" s="134" customFormat="1" ht="15.75" hidden="1" customHeight="1">
      <c r="A63" s="13">
        <f>+'Dramakan hosqer'!A68</f>
        <v>22.300000000000004</v>
      </c>
      <c r="B63" s="282" t="str">
        <f>+'Dramakan hosqer'!B68</f>
        <v xml:space="preserve">չփոխհատուցվող հարկերի գծով </v>
      </c>
      <c r="C63" s="202"/>
      <c r="D63" s="202">
        <f>+'Dramakan hosqer'!F68</f>
        <v>0</v>
      </c>
      <c r="E63" s="202">
        <f t="shared" si="0"/>
        <v>0</v>
      </c>
      <c r="F63" s="202"/>
      <c r="G63" s="138"/>
      <c r="H63" s="136"/>
      <c r="I63" s="136"/>
      <c r="J63" s="136"/>
      <c r="K63" s="136"/>
      <c r="L63" s="136"/>
      <c r="M63" s="136"/>
      <c r="N63" s="139"/>
      <c r="O63" s="139"/>
      <c r="P63" s="139"/>
      <c r="Q63" s="139"/>
      <c r="R63" s="139"/>
      <c r="S63" s="139"/>
      <c r="T63" s="139"/>
    </row>
    <row r="64" spans="1:20" s="55" customFormat="1" ht="17.25">
      <c r="A64" s="438">
        <v>24</v>
      </c>
      <c r="B64" s="439" t="str">
        <f>+'Dramakan hosqer'!B69</f>
        <v>Կրեդիտորական պարտքի մարման գծով</v>
      </c>
      <c r="C64" s="440">
        <v>8455.5</v>
      </c>
      <c r="D64" s="440">
        <f>+'Dramakan hosqer'!F69</f>
        <v>13554.599999999999</v>
      </c>
      <c r="E64" s="440">
        <f t="shared" si="0"/>
        <v>5099.0999999999985</v>
      </c>
      <c r="F64" s="208"/>
      <c r="G64" s="94"/>
      <c r="H64" s="99"/>
      <c r="I64" s="99"/>
      <c r="J64" s="99"/>
      <c r="K64" s="99"/>
      <c r="L64" s="99"/>
      <c r="M64" s="99"/>
      <c r="N64" s="106"/>
      <c r="O64" s="106"/>
      <c r="P64" s="106"/>
      <c r="Q64" s="106"/>
      <c r="R64" s="106"/>
      <c r="S64" s="106"/>
      <c r="T64" s="106"/>
    </row>
    <row r="65" spans="1:20" s="55" customFormat="1" ht="17.25">
      <c r="A65" s="438">
        <v>25</v>
      </c>
      <c r="B65" s="439" t="s">
        <v>301</v>
      </c>
      <c r="C65" s="440"/>
      <c r="D65" s="440">
        <f>+'Dramakan hosqer'!F70</f>
        <v>77554.399999999994</v>
      </c>
      <c r="E65" s="440">
        <f t="shared" si="0"/>
        <v>77554.399999999994</v>
      </c>
      <c r="F65" s="208"/>
      <c r="G65" s="94"/>
      <c r="H65" s="99"/>
      <c r="I65" s="99"/>
      <c r="J65" s="99"/>
      <c r="K65" s="99"/>
      <c r="L65" s="99"/>
      <c r="M65" s="99"/>
      <c r="N65" s="106"/>
      <c r="O65" s="106"/>
      <c r="P65" s="106"/>
      <c r="Q65" s="106"/>
      <c r="R65" s="106"/>
      <c r="S65" s="106"/>
      <c r="T65" s="106"/>
    </row>
    <row r="66" spans="1:20" s="55" customFormat="1" ht="17.25">
      <c r="A66" s="438">
        <v>26</v>
      </c>
      <c r="B66" s="439" t="str">
        <f>+'Dramakan hosqer'!B71</f>
        <v>Այլ արտահոսքերի գծով</v>
      </c>
      <c r="C66" s="440">
        <v>7402.2</v>
      </c>
      <c r="D66" s="440">
        <f>+'Dramakan hosqer'!F71</f>
        <v>30000</v>
      </c>
      <c r="E66" s="440">
        <f t="shared" si="0"/>
        <v>22597.8</v>
      </c>
      <c r="F66" s="208"/>
      <c r="G66" s="94"/>
      <c r="H66" s="99"/>
      <c r="I66" s="99"/>
      <c r="J66" s="99"/>
      <c r="K66" s="99"/>
      <c r="L66" s="99"/>
      <c r="M66" s="99"/>
      <c r="N66" s="106"/>
      <c r="O66" s="106"/>
      <c r="P66" s="106"/>
      <c r="Q66" s="106"/>
      <c r="R66" s="106"/>
      <c r="S66" s="106"/>
      <c r="T66" s="106"/>
    </row>
    <row r="67" spans="1:20" s="55" customFormat="1" ht="17.25">
      <c r="A67" s="137" t="s">
        <v>53</v>
      </c>
      <c r="B67" s="12" t="s">
        <v>56</v>
      </c>
      <c r="C67" s="211">
        <f>+C68+C76</f>
        <v>2805</v>
      </c>
      <c r="D67" s="211">
        <f>+D68+D76</f>
        <v>2050</v>
      </c>
      <c r="E67" s="211">
        <f t="shared" si="0"/>
        <v>-755</v>
      </c>
      <c r="F67" s="201"/>
      <c r="G67" s="90"/>
      <c r="H67" s="99"/>
      <c r="I67" s="99"/>
      <c r="J67" s="99"/>
      <c r="K67" s="99"/>
      <c r="L67" s="99"/>
      <c r="M67" s="99"/>
      <c r="N67" s="106"/>
      <c r="O67" s="106"/>
      <c r="P67" s="106"/>
      <c r="Q67" s="106"/>
      <c r="R67" s="106"/>
      <c r="S67" s="106"/>
      <c r="T67" s="106"/>
    </row>
    <row r="68" spans="1:20" s="55" customFormat="1" ht="17.25">
      <c r="A68" s="441">
        <f>+'Dramakan hosqer'!A73</f>
        <v>1</v>
      </c>
      <c r="B68" s="12" t="str">
        <f>+'Dramakan hosqer'!B73</f>
        <v>Հիմնական միջոցների ձեռքբերում, այդ թվում՝</v>
      </c>
      <c r="C68" s="211">
        <f>SUM(C69:C75)</f>
        <v>2805</v>
      </c>
      <c r="D68" s="211">
        <f>SUM(D69:D75)</f>
        <v>2050</v>
      </c>
      <c r="E68" s="211">
        <f t="shared" si="0"/>
        <v>-755</v>
      </c>
      <c r="F68" s="208"/>
      <c r="G68" s="90"/>
      <c r="H68" s="99"/>
      <c r="I68" s="99"/>
      <c r="J68" s="99"/>
      <c r="K68" s="99"/>
      <c r="L68" s="99"/>
      <c r="M68" s="99"/>
      <c r="N68" s="106"/>
      <c r="O68" s="106"/>
      <c r="P68" s="106"/>
      <c r="Q68" s="106"/>
      <c r="R68" s="106"/>
      <c r="S68" s="106"/>
      <c r="T68" s="106"/>
    </row>
    <row r="69" spans="1:20" s="55" customFormat="1" ht="17.25">
      <c r="A69" s="61">
        <f>+'Dramakan hosqer'!A74</f>
        <v>1.1000000000000001</v>
      </c>
      <c r="B69" s="212" t="str">
        <f>+'Dramakan hosqer'!B74</f>
        <v>գրասենյակային և տնտեսական գույք</v>
      </c>
      <c r="C69" s="208">
        <v>1645</v>
      </c>
      <c r="D69" s="209">
        <f>+'Dramakan hosqer'!F74</f>
        <v>750</v>
      </c>
      <c r="E69" s="209">
        <f t="shared" si="0"/>
        <v>-895</v>
      </c>
      <c r="F69" s="208"/>
      <c r="G69" s="90"/>
      <c r="H69" s="99"/>
      <c r="I69" s="99"/>
      <c r="J69" s="99"/>
      <c r="K69" s="99"/>
      <c r="L69" s="99"/>
      <c r="M69" s="99"/>
      <c r="N69" s="106"/>
      <c r="O69" s="106"/>
      <c r="P69" s="106"/>
      <c r="Q69" s="106"/>
      <c r="R69" s="106"/>
      <c r="S69" s="106"/>
      <c r="T69" s="106"/>
    </row>
    <row r="70" spans="1:20" s="55" customFormat="1" ht="17.25">
      <c r="A70" s="61">
        <f>+'Dramakan hosqer'!A75</f>
        <v>1.2000000000000002</v>
      </c>
      <c r="B70" s="212" t="str">
        <f>+'Dramakan hosqer'!B75</f>
        <v>համակարգչային սարքավորումներ / տեխնիկա</v>
      </c>
      <c r="C70" s="208">
        <v>300</v>
      </c>
      <c r="D70" s="209">
        <f>+'Dramakan hosqer'!F75</f>
        <v>500</v>
      </c>
      <c r="E70" s="209">
        <f t="shared" si="0"/>
        <v>200</v>
      </c>
      <c r="F70" s="208"/>
      <c r="G70" s="90"/>
      <c r="H70" s="99"/>
      <c r="I70" s="99"/>
      <c r="J70" s="99"/>
      <c r="K70" s="99"/>
      <c r="L70" s="99"/>
      <c r="M70" s="99"/>
      <c r="N70" s="106"/>
      <c r="O70" s="106"/>
      <c r="P70" s="106"/>
      <c r="Q70" s="106"/>
      <c r="R70" s="106"/>
      <c r="S70" s="106"/>
      <c r="T70" s="106"/>
    </row>
    <row r="71" spans="1:20" s="55" customFormat="1" ht="17.25">
      <c r="A71" s="61">
        <f>+'Dramakan hosqer'!A76</f>
        <v>1.3000000000000003</v>
      </c>
      <c r="B71" s="212" t="str">
        <f>+'Dramakan hosqer'!B76</f>
        <v>մեքենաներ և սարքավորումներ</v>
      </c>
      <c r="C71" s="208">
        <v>860</v>
      </c>
      <c r="D71" s="209">
        <f>+'Dramakan hosqer'!F76</f>
        <v>800</v>
      </c>
      <c r="E71" s="209">
        <f t="shared" si="0"/>
        <v>-60</v>
      </c>
      <c r="F71" s="208"/>
      <c r="G71" s="90"/>
      <c r="H71" s="99"/>
      <c r="I71" s="99"/>
      <c r="J71" s="99"/>
      <c r="K71" s="99"/>
      <c r="L71" s="99"/>
      <c r="M71" s="99"/>
      <c r="N71" s="106"/>
      <c r="O71" s="106"/>
      <c r="P71" s="106"/>
      <c r="Q71" s="106"/>
      <c r="R71" s="106"/>
      <c r="S71" s="106"/>
      <c r="T71" s="106"/>
    </row>
    <row r="72" spans="1:20" s="55" customFormat="1" ht="17.25" hidden="1">
      <c r="A72" s="61">
        <f>+'Dramakan hosqer'!A77</f>
        <v>1.4000000000000004</v>
      </c>
      <c r="B72" s="212" t="str">
        <f>+'Dramakan hosqer'!B77</f>
        <v>երաժշտական գործիքներ</v>
      </c>
      <c r="C72" s="208"/>
      <c r="D72" s="209">
        <f>+'Dramakan hosqer'!F77</f>
        <v>0</v>
      </c>
      <c r="E72" s="209">
        <f t="shared" ref="E72:E85" si="1">+D72-C72</f>
        <v>0</v>
      </c>
      <c r="F72" s="208"/>
      <c r="G72" s="90"/>
      <c r="H72" s="99"/>
      <c r="I72" s="99"/>
      <c r="J72" s="99"/>
      <c r="K72" s="99"/>
      <c r="L72" s="99"/>
      <c r="M72" s="99"/>
      <c r="N72" s="106"/>
      <c r="O72" s="106"/>
      <c r="P72" s="106"/>
      <c r="Q72" s="106"/>
      <c r="R72" s="106"/>
      <c r="S72" s="106"/>
      <c r="T72" s="106"/>
    </row>
    <row r="73" spans="1:20" s="55" customFormat="1" ht="17.25" hidden="1">
      <c r="A73" s="61">
        <f>+'Dramakan hosqer'!A78</f>
        <v>1.5000000000000004</v>
      </c>
      <c r="B73" s="212" t="str">
        <f>+'Dramakan hosqer'!B78</f>
        <v>սպորտային գույք</v>
      </c>
      <c r="C73" s="208"/>
      <c r="D73" s="209">
        <f>+'Dramakan hosqer'!F78</f>
        <v>0</v>
      </c>
      <c r="E73" s="209">
        <f t="shared" si="1"/>
        <v>0</v>
      </c>
      <c r="F73" s="208"/>
      <c r="G73" s="90"/>
      <c r="H73" s="99"/>
      <c r="I73" s="99"/>
      <c r="J73" s="99"/>
      <c r="K73" s="99"/>
      <c r="L73" s="99"/>
      <c r="M73" s="99"/>
      <c r="N73" s="106"/>
      <c r="O73" s="106"/>
      <c r="P73" s="106"/>
      <c r="Q73" s="106"/>
      <c r="R73" s="106"/>
      <c r="S73" s="106"/>
      <c r="T73" s="106"/>
    </row>
    <row r="74" spans="1:20" s="54" customFormat="1" ht="17.25" hidden="1">
      <c r="A74" s="61">
        <f>+'Dramakan hosqer'!A79</f>
        <v>1.6000000000000005</v>
      </c>
      <c r="B74" s="213" t="str">
        <f>+'Dramakan hosqer'!B79</f>
        <v>գրականություն</v>
      </c>
      <c r="C74" s="208"/>
      <c r="D74" s="208">
        <f>+'Dramakan hosqer'!F79</f>
        <v>0</v>
      </c>
      <c r="E74" s="208">
        <f t="shared" si="1"/>
        <v>0</v>
      </c>
      <c r="F74" s="208"/>
      <c r="G74" s="90"/>
      <c r="H74" s="99"/>
      <c r="I74" s="99"/>
      <c r="J74" s="99"/>
      <c r="K74" s="99"/>
      <c r="L74" s="99"/>
      <c r="M74" s="99"/>
      <c r="N74" s="106"/>
      <c r="O74" s="106"/>
      <c r="P74" s="106"/>
      <c r="Q74" s="106"/>
      <c r="R74" s="106"/>
      <c r="S74" s="106"/>
      <c r="T74" s="106"/>
    </row>
    <row r="75" spans="1:20" s="54" customFormat="1" ht="17.25" hidden="1">
      <c r="A75" s="61">
        <f>+'Dramakan hosqer'!A80</f>
        <v>1.7000000000000006</v>
      </c>
      <c r="B75" s="213">
        <f>+'Dramakan hosqer'!B80</f>
        <v>0</v>
      </c>
      <c r="C75" s="208"/>
      <c r="D75" s="208">
        <f>+'Dramakan hosqer'!F80</f>
        <v>0</v>
      </c>
      <c r="E75" s="208">
        <f t="shared" si="1"/>
        <v>0</v>
      </c>
      <c r="F75" s="208"/>
      <c r="G75" s="54" t="s">
        <v>273</v>
      </c>
      <c r="H75" s="99"/>
      <c r="I75" s="99"/>
      <c r="J75" s="99"/>
      <c r="K75" s="99"/>
      <c r="L75" s="99"/>
      <c r="M75" s="99"/>
      <c r="N75" s="106"/>
      <c r="O75" s="106"/>
      <c r="P75" s="106"/>
      <c r="Q75" s="106"/>
      <c r="R75" s="106"/>
      <c r="S75" s="106"/>
      <c r="T75" s="106"/>
    </row>
    <row r="76" spans="1:20" s="443" customFormat="1" ht="34.5" hidden="1">
      <c r="A76" s="441">
        <f>+'Dramakan hosqer'!A81</f>
        <v>2</v>
      </c>
      <c r="B76" s="12" t="str">
        <f>+'Dramakan hosqer'!B81</f>
        <v>Հիմնական միջոցների հիմնական վերանորոգում, 
այդ թվում՝</v>
      </c>
      <c r="C76" s="211">
        <f>SUM(C77:C79)</f>
        <v>0</v>
      </c>
      <c r="D76" s="211">
        <f>SUM(D77:D79)</f>
        <v>0</v>
      </c>
      <c r="E76" s="211">
        <f t="shared" si="1"/>
        <v>0</v>
      </c>
      <c r="F76" s="201"/>
      <c r="G76" s="442"/>
      <c r="H76" s="89"/>
      <c r="I76" s="89"/>
      <c r="J76" s="89"/>
      <c r="K76" s="89"/>
      <c r="L76" s="89"/>
      <c r="M76" s="89"/>
      <c r="N76" s="87"/>
      <c r="O76" s="87"/>
      <c r="P76" s="87"/>
      <c r="Q76" s="87"/>
      <c r="R76" s="87"/>
      <c r="S76" s="87"/>
      <c r="T76" s="87"/>
    </row>
    <row r="77" spans="1:20" s="82" customFormat="1" ht="17.25" hidden="1">
      <c r="A77" s="61">
        <f>+'Dramakan hosqer'!A82</f>
        <v>2.1</v>
      </c>
      <c r="B77" s="212" t="str">
        <f>+'Dramakan hosqer'!B82</f>
        <v>ամրացված գույքի (շենք)</v>
      </c>
      <c r="C77" s="208"/>
      <c r="D77" s="209">
        <f>+'Dramakan hosqer'!F82</f>
        <v>0</v>
      </c>
      <c r="E77" s="209">
        <f t="shared" si="1"/>
        <v>0</v>
      </c>
      <c r="F77" s="208"/>
      <c r="G77" s="142"/>
      <c r="H77" s="93"/>
      <c r="I77" s="88"/>
      <c r="J77" s="88"/>
      <c r="K77" s="88"/>
      <c r="L77" s="88"/>
      <c r="M77" s="88"/>
      <c r="N77" s="88"/>
      <c r="O77" s="81"/>
      <c r="P77" s="81"/>
      <c r="Q77" s="81"/>
    </row>
    <row r="78" spans="1:20" s="55" customFormat="1" ht="17.25" hidden="1">
      <c r="A78" s="61">
        <f>+'Dramakan hosqer'!A83</f>
        <v>2.2000000000000002</v>
      </c>
      <c r="B78" s="212" t="str">
        <f>+'Dramakan hosqer'!B83</f>
        <v>հիմնական միջոցի</v>
      </c>
      <c r="C78" s="208"/>
      <c r="D78" s="209">
        <f>+'Dramakan hosqer'!F83</f>
        <v>0</v>
      </c>
      <c r="E78" s="209">
        <f t="shared" si="1"/>
        <v>0</v>
      </c>
      <c r="F78" s="208"/>
      <c r="G78" s="90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55" customFormat="1" ht="17.25" hidden="1">
      <c r="A79" s="61">
        <f>+'Dramakan hosqer'!A84</f>
        <v>2.3000000000000003</v>
      </c>
      <c r="B79" s="212" t="str">
        <f>+'Dramakan hosqer'!B84</f>
        <v>նախագծանախահաշվային փաստաթղթերի գծով</v>
      </c>
      <c r="C79" s="208"/>
      <c r="D79" s="209">
        <f>+'Dramakan hosqer'!F84</f>
        <v>0</v>
      </c>
      <c r="E79" s="209">
        <f t="shared" si="1"/>
        <v>0</v>
      </c>
      <c r="F79" s="208"/>
      <c r="G79" s="90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s="55" customFormat="1" ht="34.5">
      <c r="A80" s="137" t="s">
        <v>54</v>
      </c>
      <c r="B80" s="12" t="s">
        <v>125</v>
      </c>
      <c r="C80" s="211">
        <f>SUM(C81:C84)</f>
        <v>3500</v>
      </c>
      <c r="D80" s="211">
        <f>SUM(D81:D84)</f>
        <v>0</v>
      </c>
      <c r="E80" s="211">
        <f t="shared" si="1"/>
        <v>-3500</v>
      </c>
      <c r="F80" s="201"/>
      <c r="G80" s="90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s="55" customFormat="1" ht="17.25">
      <c r="A81" s="61">
        <f>+'Dramakan hosqer'!A86</f>
        <v>1</v>
      </c>
      <c r="B81" s="244" t="s">
        <v>238</v>
      </c>
      <c r="C81" s="208">
        <v>3500</v>
      </c>
      <c r="D81" s="208">
        <f>+'Dramakan hosqer'!F86</f>
        <v>0</v>
      </c>
      <c r="E81" s="208">
        <f t="shared" si="1"/>
        <v>-3500</v>
      </c>
      <c r="F81" s="208"/>
      <c r="G81" s="90"/>
      <c r="H81" s="99"/>
      <c r="I81" s="99"/>
      <c r="J81" s="99"/>
      <c r="K81" s="99"/>
      <c r="L81" s="99"/>
      <c r="M81" s="99"/>
      <c r="N81" s="106"/>
      <c r="O81" s="106"/>
      <c r="P81" s="106"/>
      <c r="Q81" s="106"/>
      <c r="R81" s="106"/>
      <c r="S81" s="106"/>
      <c r="T81" s="106"/>
    </row>
    <row r="82" spans="1:20" s="55" customFormat="1" ht="17.25" hidden="1">
      <c r="A82" s="61">
        <f>+'Dramakan hosqer'!A87</f>
        <v>0</v>
      </c>
      <c r="B82" s="278">
        <f>+'Dramakan hosqer'!B87</f>
        <v>0</v>
      </c>
      <c r="C82" s="208"/>
      <c r="D82" s="208">
        <f>+'Dramakan hosqer'!F87</f>
        <v>0</v>
      </c>
      <c r="E82" s="208">
        <f t="shared" si="1"/>
        <v>0</v>
      </c>
      <c r="F82" s="208"/>
      <c r="G82" s="90"/>
      <c r="H82" s="99"/>
      <c r="I82" s="99"/>
      <c r="J82" s="99"/>
      <c r="K82" s="99"/>
      <c r="L82" s="99"/>
      <c r="M82" s="99"/>
      <c r="N82" s="106"/>
      <c r="O82" s="106"/>
      <c r="P82" s="106"/>
      <c r="Q82" s="106"/>
      <c r="R82" s="106"/>
      <c r="S82" s="106"/>
      <c r="T82" s="106"/>
    </row>
    <row r="83" spans="1:20" s="55" customFormat="1" ht="17.25" hidden="1">
      <c r="A83" s="61">
        <f>+'Dramakan hosqer'!A88</f>
        <v>0</v>
      </c>
      <c r="B83" s="278">
        <f>+'Dramakan hosqer'!B88</f>
        <v>0</v>
      </c>
      <c r="C83" s="208"/>
      <c r="D83" s="208">
        <f>+'Dramakan hosqer'!F88</f>
        <v>0</v>
      </c>
      <c r="E83" s="208">
        <f t="shared" si="1"/>
        <v>0</v>
      </c>
      <c r="F83" s="208"/>
      <c r="G83" s="90"/>
      <c r="H83" s="99"/>
      <c r="I83" s="99"/>
      <c r="J83" s="99"/>
      <c r="K83" s="99"/>
      <c r="L83" s="99"/>
      <c r="M83" s="99"/>
      <c r="N83" s="106"/>
      <c r="O83" s="106"/>
      <c r="P83" s="106"/>
      <c r="Q83" s="106"/>
      <c r="R83" s="106"/>
      <c r="S83" s="106"/>
      <c r="T83" s="106"/>
    </row>
    <row r="84" spans="1:20" s="267" customFormat="1" ht="17.25" hidden="1">
      <c r="A84" s="61">
        <f>+'Dramakan hosqer'!A89</f>
        <v>0</v>
      </c>
      <c r="B84" s="275">
        <f>+'Dramakan hosqer'!B89</f>
        <v>0</v>
      </c>
      <c r="C84" s="208"/>
      <c r="D84" s="208">
        <f>+'Dramakan hosqer'!F89</f>
        <v>0</v>
      </c>
      <c r="E84" s="208">
        <f t="shared" si="1"/>
        <v>0</v>
      </c>
      <c r="F84" s="208"/>
      <c r="G84" s="90"/>
      <c r="H84" s="89"/>
      <c r="I84" s="89"/>
      <c r="J84" s="89"/>
      <c r="K84" s="89"/>
      <c r="L84" s="89"/>
      <c r="M84" s="89"/>
      <c r="N84" s="87"/>
      <c r="O84" s="87"/>
      <c r="P84" s="87"/>
      <c r="Q84" s="87"/>
      <c r="R84" s="87"/>
      <c r="S84" s="87"/>
      <c r="T84" s="87"/>
    </row>
    <row r="85" spans="1:20" s="34" customFormat="1" ht="34.5">
      <c r="A85" s="11" t="s">
        <v>35</v>
      </c>
      <c r="B85" s="12" t="s">
        <v>36</v>
      </c>
      <c r="C85" s="211">
        <f>C6+C7-C21</f>
        <v>42597.999999999942</v>
      </c>
      <c r="D85" s="211">
        <f>D6+D7-D21</f>
        <v>548.70000000001164</v>
      </c>
      <c r="E85" s="211">
        <f t="shared" si="1"/>
        <v>-42049.29999999993</v>
      </c>
      <c r="F85" s="201"/>
      <c r="G85" s="114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20" customFormat="1" ht="17.25">
      <c r="A86" s="18"/>
      <c r="B86" s="283"/>
      <c r="C86" s="18"/>
      <c r="D86" s="18"/>
      <c r="E86" s="18"/>
      <c r="F86" s="18"/>
      <c r="G86" s="111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20" customFormat="1" ht="17.25">
      <c r="B87" s="16" t="s">
        <v>2</v>
      </c>
      <c r="C87" s="18"/>
      <c r="D87" s="551" t="str">
        <f>+'Ekamut-caxs'!D74</f>
        <v>Ղազարյան Կ.</v>
      </c>
      <c r="E87" s="548"/>
      <c r="F87" s="102"/>
      <c r="G87" s="111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ht="17.25">
      <c r="A88" s="20"/>
      <c r="B88" s="243" t="s">
        <v>4</v>
      </c>
      <c r="C88" s="20"/>
      <c r="D88" s="550" t="s">
        <v>90</v>
      </c>
      <c r="E88" s="550"/>
      <c r="F88" s="239"/>
    </row>
    <row r="89" spans="1:20" s="17" customFormat="1" ht="17.25">
      <c r="A89" s="18"/>
      <c r="B89" s="284" t="s">
        <v>6</v>
      </c>
      <c r="C89" s="18"/>
      <c r="D89" s="548" t="str">
        <f>+'Ekamut-caxs'!D76</f>
        <v xml:space="preserve">Հարությունյան Ա. </v>
      </c>
      <c r="E89" s="548"/>
      <c r="F89" s="102"/>
      <c r="G89" s="109"/>
      <c r="H89" s="95"/>
      <c r="I89" s="95"/>
      <c r="J89" s="95"/>
      <c r="K89" s="95"/>
      <c r="L89" s="95"/>
      <c r="M89" s="95"/>
      <c r="N89" s="103"/>
      <c r="O89" s="103"/>
      <c r="P89" s="103"/>
      <c r="Q89" s="103"/>
      <c r="R89" s="103"/>
      <c r="S89" s="103"/>
      <c r="T89" s="103"/>
    </row>
    <row r="90" spans="1:20" s="17" customFormat="1">
      <c r="A90" s="18"/>
      <c r="B90" s="283"/>
      <c r="C90" s="18"/>
      <c r="D90" s="550" t="s">
        <v>90</v>
      </c>
      <c r="E90" s="550"/>
      <c r="F90" s="239"/>
      <c r="G90" s="109"/>
      <c r="H90" s="95"/>
      <c r="I90" s="95"/>
      <c r="J90" s="95"/>
      <c r="K90" s="95"/>
      <c r="L90" s="95"/>
      <c r="M90" s="95"/>
      <c r="N90" s="103"/>
      <c r="O90" s="103"/>
      <c r="P90" s="103"/>
      <c r="Q90" s="103"/>
      <c r="R90" s="103"/>
      <c r="S90" s="103"/>
      <c r="T90" s="103"/>
    </row>
    <row r="91" spans="1:20" s="17" customFormat="1">
      <c r="A91" s="18"/>
      <c r="B91" s="285" t="s">
        <v>1</v>
      </c>
      <c r="C91" s="18"/>
      <c r="D91" s="18"/>
      <c r="E91" s="18"/>
      <c r="F91" s="18"/>
      <c r="G91" s="109"/>
      <c r="H91" s="95"/>
      <c r="I91" s="95"/>
      <c r="J91" s="95"/>
      <c r="K91" s="95"/>
      <c r="L91" s="95"/>
      <c r="M91" s="95"/>
      <c r="N91" s="103"/>
      <c r="O91" s="103"/>
      <c r="P91" s="103"/>
      <c r="Q91" s="103"/>
      <c r="R91" s="103"/>
      <c r="S91" s="103"/>
      <c r="T91" s="103"/>
    </row>
    <row r="92" spans="1:20" s="17" customFormat="1">
      <c r="B92" s="21"/>
      <c r="G92" s="109"/>
      <c r="H92" s="95"/>
      <c r="I92" s="95"/>
      <c r="J92" s="95"/>
      <c r="K92" s="95"/>
      <c r="L92" s="95"/>
      <c r="M92" s="95"/>
      <c r="N92" s="103"/>
      <c r="O92" s="103"/>
      <c r="P92" s="103"/>
      <c r="Q92" s="103"/>
      <c r="R92" s="103"/>
      <c r="S92" s="103"/>
      <c r="T92" s="103"/>
    </row>
    <row r="93" spans="1:20" s="17" customFormat="1">
      <c r="B93" s="21"/>
      <c r="G93" s="109"/>
      <c r="H93" s="95"/>
      <c r="I93" s="95"/>
      <c r="J93" s="95"/>
      <c r="K93" s="95"/>
      <c r="L93" s="95"/>
      <c r="M93" s="95"/>
      <c r="N93" s="103"/>
      <c r="O93" s="103"/>
      <c r="P93" s="103"/>
      <c r="Q93" s="103"/>
      <c r="R93" s="103"/>
      <c r="S93" s="103"/>
      <c r="T93" s="103"/>
    </row>
    <row r="94" spans="1:20" s="17" customFormat="1">
      <c r="B94" s="21"/>
      <c r="G94" s="109"/>
      <c r="H94" s="95"/>
      <c r="I94" s="95"/>
      <c r="J94" s="95"/>
      <c r="K94" s="95"/>
      <c r="L94" s="95"/>
      <c r="M94" s="95"/>
      <c r="N94" s="103"/>
      <c r="O94" s="103"/>
      <c r="P94" s="103"/>
      <c r="Q94" s="103"/>
      <c r="R94" s="103"/>
      <c r="S94" s="103"/>
      <c r="T94" s="103"/>
    </row>
    <row r="95" spans="1:20" s="17" customFormat="1">
      <c r="B95" s="21"/>
      <c r="G95" s="109"/>
      <c r="H95" s="95"/>
      <c r="I95" s="95"/>
      <c r="J95" s="95"/>
      <c r="K95" s="95"/>
      <c r="L95" s="95"/>
      <c r="M95" s="95"/>
      <c r="N95" s="103"/>
      <c r="O95" s="103"/>
      <c r="P95" s="103"/>
      <c r="Q95" s="103"/>
      <c r="R95" s="103"/>
      <c r="S95" s="103"/>
      <c r="T95" s="103"/>
    </row>
    <row r="96" spans="1:20" s="17" customFormat="1">
      <c r="B96" s="21"/>
      <c r="G96" s="109"/>
      <c r="H96" s="95"/>
      <c r="I96" s="95"/>
      <c r="J96" s="95"/>
      <c r="K96" s="95"/>
      <c r="L96" s="95"/>
      <c r="M96" s="95"/>
      <c r="N96" s="103"/>
      <c r="O96" s="103"/>
      <c r="P96" s="103"/>
      <c r="Q96" s="103"/>
      <c r="R96" s="103"/>
      <c r="S96" s="103"/>
      <c r="T96" s="103"/>
    </row>
    <row r="97" spans="2:20" s="17" customFormat="1">
      <c r="B97" s="21"/>
      <c r="G97" s="109"/>
      <c r="H97" s="95"/>
      <c r="I97" s="95"/>
      <c r="J97" s="95"/>
      <c r="K97" s="95"/>
      <c r="L97" s="95"/>
      <c r="M97" s="95"/>
      <c r="N97" s="103"/>
      <c r="O97" s="103"/>
      <c r="P97" s="103"/>
      <c r="Q97" s="103"/>
      <c r="R97" s="103"/>
      <c r="S97" s="103"/>
      <c r="T97" s="103"/>
    </row>
    <row r="98" spans="2:20" s="17" customFormat="1">
      <c r="B98" s="21"/>
      <c r="G98" s="109"/>
      <c r="H98" s="95"/>
      <c r="I98" s="95"/>
      <c r="J98" s="95"/>
      <c r="K98" s="95"/>
      <c r="L98" s="95"/>
      <c r="M98" s="95"/>
      <c r="N98" s="103"/>
      <c r="O98" s="103"/>
      <c r="P98" s="103"/>
      <c r="Q98" s="103"/>
      <c r="R98" s="103"/>
      <c r="S98" s="103"/>
      <c r="T98" s="103"/>
    </row>
    <row r="99" spans="2:20" s="17" customFormat="1">
      <c r="B99" s="21"/>
      <c r="G99" s="109"/>
      <c r="H99" s="95"/>
      <c r="I99" s="95"/>
      <c r="J99" s="95"/>
      <c r="K99" s="95"/>
      <c r="L99" s="95"/>
      <c r="M99" s="95"/>
      <c r="N99" s="103"/>
      <c r="O99" s="103"/>
      <c r="P99" s="103"/>
      <c r="Q99" s="103"/>
      <c r="R99" s="103"/>
      <c r="S99" s="103"/>
      <c r="T99" s="103"/>
    </row>
    <row r="100" spans="2:20" s="17" customFormat="1">
      <c r="B100" s="21"/>
      <c r="G100" s="109"/>
      <c r="H100" s="95"/>
      <c r="I100" s="95"/>
      <c r="J100" s="95"/>
      <c r="K100" s="95"/>
      <c r="L100" s="95"/>
      <c r="M100" s="95"/>
      <c r="N100" s="103"/>
      <c r="O100" s="103"/>
      <c r="P100" s="103"/>
      <c r="Q100" s="103"/>
      <c r="R100" s="103"/>
      <c r="S100" s="103"/>
      <c r="T100" s="103"/>
    </row>
    <row r="101" spans="2:20" s="17" customFormat="1">
      <c r="B101" s="21"/>
      <c r="G101" s="109"/>
      <c r="H101" s="95"/>
      <c r="I101" s="95"/>
      <c r="J101" s="95"/>
      <c r="K101" s="95"/>
      <c r="L101" s="95"/>
      <c r="M101" s="95"/>
      <c r="N101" s="103"/>
      <c r="O101" s="103"/>
      <c r="P101" s="103"/>
      <c r="Q101" s="103"/>
      <c r="R101" s="103"/>
      <c r="S101" s="103"/>
      <c r="T101" s="103"/>
    </row>
    <row r="102" spans="2:20" s="17" customFormat="1">
      <c r="B102" s="21"/>
      <c r="G102" s="109"/>
      <c r="H102" s="95"/>
      <c r="I102" s="95"/>
      <c r="J102" s="95"/>
      <c r="K102" s="95"/>
      <c r="L102" s="95"/>
      <c r="M102" s="95"/>
      <c r="N102" s="103"/>
      <c r="O102" s="103"/>
      <c r="P102" s="103"/>
      <c r="Q102" s="103"/>
      <c r="R102" s="103"/>
      <c r="S102" s="103"/>
      <c r="T102" s="103"/>
    </row>
    <row r="103" spans="2:20" s="17" customFormat="1">
      <c r="B103" s="21"/>
      <c r="G103" s="109"/>
      <c r="H103" s="95"/>
      <c r="I103" s="95"/>
      <c r="J103" s="95"/>
      <c r="K103" s="95"/>
      <c r="L103" s="95"/>
      <c r="M103" s="95"/>
      <c r="N103" s="103"/>
      <c r="O103" s="103"/>
      <c r="P103" s="103"/>
      <c r="Q103" s="103"/>
      <c r="R103" s="103"/>
      <c r="S103" s="103"/>
      <c r="T103" s="103"/>
    </row>
    <row r="104" spans="2:20" s="17" customFormat="1">
      <c r="B104" s="21"/>
      <c r="G104" s="109"/>
      <c r="H104" s="95"/>
      <c r="I104" s="95"/>
      <c r="J104" s="95"/>
      <c r="K104" s="95"/>
      <c r="L104" s="95"/>
      <c r="M104" s="95"/>
      <c r="N104" s="103"/>
      <c r="O104" s="103"/>
      <c r="P104" s="103"/>
      <c r="Q104" s="103"/>
      <c r="R104" s="103"/>
      <c r="S104" s="103"/>
      <c r="T104" s="103"/>
    </row>
    <row r="105" spans="2:20" s="17" customFormat="1">
      <c r="B105" s="21"/>
      <c r="G105" s="109"/>
      <c r="H105" s="95"/>
      <c r="I105" s="95"/>
      <c r="J105" s="95"/>
      <c r="K105" s="95"/>
      <c r="L105" s="95"/>
      <c r="M105" s="95"/>
      <c r="N105" s="103"/>
      <c r="O105" s="103"/>
      <c r="P105" s="103"/>
      <c r="Q105" s="103"/>
      <c r="R105" s="103"/>
      <c r="S105" s="103"/>
      <c r="T105" s="103"/>
    </row>
    <row r="106" spans="2:20" s="17" customFormat="1">
      <c r="B106" s="21"/>
      <c r="G106" s="109"/>
      <c r="H106" s="95"/>
      <c r="I106" s="95"/>
      <c r="J106" s="95"/>
      <c r="K106" s="95"/>
      <c r="L106" s="95"/>
      <c r="M106" s="95"/>
      <c r="N106" s="103"/>
      <c r="O106" s="103"/>
      <c r="P106" s="103"/>
      <c r="Q106" s="103"/>
      <c r="R106" s="103"/>
      <c r="S106" s="103"/>
      <c r="T106" s="103"/>
    </row>
    <row r="107" spans="2:20" s="17" customFormat="1">
      <c r="B107" s="21"/>
      <c r="G107" s="109"/>
      <c r="H107" s="95"/>
      <c r="I107" s="95"/>
      <c r="J107" s="95"/>
      <c r="K107" s="95"/>
      <c r="L107" s="95"/>
      <c r="M107" s="95"/>
      <c r="N107" s="103"/>
      <c r="O107" s="103"/>
      <c r="P107" s="103"/>
      <c r="Q107" s="103"/>
      <c r="R107" s="103"/>
      <c r="S107" s="103"/>
      <c r="T107" s="103"/>
    </row>
    <row r="108" spans="2:20" s="17" customFormat="1">
      <c r="B108" s="21"/>
      <c r="G108" s="109"/>
      <c r="H108" s="95"/>
      <c r="I108" s="95"/>
      <c r="J108" s="95"/>
      <c r="K108" s="95"/>
      <c r="L108" s="95"/>
      <c r="M108" s="95"/>
      <c r="N108" s="103"/>
      <c r="O108" s="103"/>
      <c r="P108" s="103"/>
      <c r="Q108" s="103"/>
      <c r="R108" s="103"/>
      <c r="S108" s="103"/>
      <c r="T108" s="103"/>
    </row>
    <row r="109" spans="2:20" s="17" customFormat="1">
      <c r="B109" s="21"/>
      <c r="G109" s="109"/>
      <c r="H109" s="95"/>
      <c r="I109" s="95"/>
      <c r="J109" s="95"/>
      <c r="K109" s="95"/>
      <c r="L109" s="95"/>
      <c r="M109" s="95"/>
      <c r="N109" s="103"/>
      <c r="O109" s="103"/>
      <c r="P109" s="103"/>
      <c r="Q109" s="103"/>
      <c r="R109" s="103"/>
      <c r="S109" s="103"/>
      <c r="T109" s="103"/>
    </row>
    <row r="110" spans="2:20" s="17" customFormat="1">
      <c r="B110" s="21"/>
      <c r="G110" s="109"/>
      <c r="H110" s="95"/>
      <c r="I110" s="95"/>
      <c r="J110" s="95"/>
      <c r="K110" s="95"/>
      <c r="L110" s="95"/>
      <c r="M110" s="95"/>
      <c r="N110" s="103"/>
      <c r="O110" s="103"/>
      <c r="P110" s="103"/>
      <c r="Q110" s="103"/>
      <c r="R110" s="103"/>
      <c r="S110" s="103"/>
      <c r="T110" s="103"/>
    </row>
    <row r="111" spans="2:20" s="17" customFormat="1">
      <c r="B111" s="21"/>
      <c r="G111" s="109"/>
      <c r="H111" s="95"/>
      <c r="I111" s="95"/>
      <c r="J111" s="95"/>
      <c r="K111" s="95"/>
      <c r="L111" s="95"/>
      <c r="M111" s="95"/>
      <c r="N111" s="103"/>
      <c r="O111" s="103"/>
      <c r="P111" s="103"/>
      <c r="Q111" s="103"/>
      <c r="R111" s="103"/>
      <c r="S111" s="103"/>
      <c r="T111" s="103"/>
    </row>
    <row r="112" spans="2:20" s="17" customFormat="1">
      <c r="B112" s="21"/>
      <c r="G112" s="109"/>
      <c r="H112" s="95"/>
      <c r="I112" s="95"/>
      <c r="J112" s="95"/>
      <c r="K112" s="95"/>
      <c r="L112" s="95"/>
      <c r="M112" s="95"/>
      <c r="N112" s="103"/>
      <c r="O112" s="103"/>
      <c r="P112" s="103"/>
      <c r="Q112" s="103"/>
      <c r="R112" s="103"/>
      <c r="S112" s="103"/>
      <c r="T112" s="103"/>
    </row>
    <row r="113" spans="2:20" s="17" customFormat="1">
      <c r="B113" s="21"/>
      <c r="G113" s="109"/>
      <c r="H113" s="95"/>
      <c r="I113" s="95"/>
      <c r="J113" s="95"/>
      <c r="K113" s="95"/>
      <c r="L113" s="95"/>
      <c r="M113" s="95"/>
      <c r="N113" s="103"/>
      <c r="O113" s="103"/>
      <c r="P113" s="103"/>
      <c r="Q113" s="103"/>
      <c r="R113" s="103"/>
      <c r="S113" s="103"/>
      <c r="T113" s="103"/>
    </row>
    <row r="114" spans="2:20" s="17" customFormat="1">
      <c r="B114" s="21"/>
      <c r="G114" s="109"/>
      <c r="H114" s="95"/>
      <c r="I114" s="95"/>
      <c r="J114" s="95"/>
      <c r="K114" s="95"/>
      <c r="L114" s="95"/>
      <c r="M114" s="95"/>
      <c r="N114" s="103"/>
      <c r="O114" s="103"/>
      <c r="P114" s="103"/>
      <c r="Q114" s="103"/>
      <c r="R114" s="103"/>
      <c r="S114" s="103"/>
      <c r="T114" s="103"/>
    </row>
    <row r="115" spans="2:20" s="17" customFormat="1">
      <c r="B115" s="21"/>
      <c r="G115" s="109"/>
      <c r="H115" s="95"/>
      <c r="I115" s="95"/>
      <c r="J115" s="95"/>
      <c r="K115" s="95"/>
      <c r="L115" s="95"/>
      <c r="M115" s="95"/>
      <c r="N115" s="103"/>
      <c r="O115" s="103"/>
      <c r="P115" s="103"/>
      <c r="Q115" s="103"/>
      <c r="R115" s="103"/>
      <c r="S115" s="103"/>
      <c r="T115" s="103"/>
    </row>
    <row r="116" spans="2:20" s="17" customFormat="1">
      <c r="B116" s="21"/>
      <c r="G116" s="109"/>
      <c r="H116" s="95"/>
      <c r="I116" s="95"/>
      <c r="J116" s="95"/>
      <c r="K116" s="95"/>
      <c r="L116" s="95"/>
      <c r="M116" s="95"/>
      <c r="N116" s="103"/>
      <c r="O116" s="103"/>
      <c r="P116" s="103"/>
      <c r="Q116" s="103"/>
      <c r="R116" s="103"/>
      <c r="S116" s="103"/>
      <c r="T116" s="103"/>
    </row>
    <row r="117" spans="2:20" s="17" customFormat="1">
      <c r="B117" s="21"/>
      <c r="G117" s="109"/>
      <c r="H117" s="95"/>
      <c r="I117" s="95"/>
      <c r="J117" s="95"/>
      <c r="K117" s="95"/>
      <c r="L117" s="95"/>
      <c r="M117" s="95"/>
      <c r="N117" s="103"/>
      <c r="O117" s="103"/>
      <c r="P117" s="103"/>
      <c r="Q117" s="103"/>
      <c r="R117" s="103"/>
      <c r="S117" s="103"/>
      <c r="T117" s="103"/>
    </row>
    <row r="118" spans="2:20" s="17" customFormat="1">
      <c r="B118" s="21"/>
      <c r="G118" s="109"/>
      <c r="H118" s="95"/>
      <c r="I118" s="95"/>
      <c r="J118" s="95"/>
      <c r="K118" s="95"/>
      <c r="L118" s="95"/>
      <c r="M118" s="95"/>
      <c r="N118" s="103"/>
      <c r="O118" s="103"/>
      <c r="P118" s="103"/>
      <c r="Q118" s="103"/>
      <c r="R118" s="103"/>
      <c r="S118" s="103"/>
      <c r="T118" s="103"/>
    </row>
    <row r="119" spans="2:20" s="17" customFormat="1">
      <c r="B119" s="21"/>
      <c r="G119" s="109"/>
      <c r="H119" s="95"/>
      <c r="I119" s="95"/>
      <c r="J119" s="95"/>
      <c r="K119" s="95"/>
      <c r="L119" s="95"/>
      <c r="M119" s="95"/>
      <c r="N119" s="103"/>
      <c r="O119" s="103"/>
      <c r="P119" s="103"/>
      <c r="Q119" s="103"/>
      <c r="R119" s="103"/>
      <c r="S119" s="103"/>
      <c r="T119" s="103"/>
    </row>
    <row r="120" spans="2:20" s="17" customFormat="1">
      <c r="B120" s="21"/>
      <c r="G120" s="109"/>
      <c r="H120" s="95"/>
      <c r="I120" s="95"/>
      <c r="J120" s="95"/>
      <c r="K120" s="95"/>
      <c r="L120" s="95"/>
      <c r="M120" s="95"/>
      <c r="N120" s="103"/>
      <c r="O120" s="103"/>
      <c r="P120" s="103"/>
      <c r="Q120" s="103"/>
      <c r="R120" s="103"/>
      <c r="S120" s="103"/>
      <c r="T120" s="103"/>
    </row>
    <row r="121" spans="2:20" s="17" customFormat="1">
      <c r="B121" s="21"/>
      <c r="G121" s="109"/>
      <c r="H121" s="95"/>
      <c r="I121" s="95"/>
      <c r="J121" s="95"/>
      <c r="K121" s="95"/>
      <c r="L121" s="95"/>
      <c r="M121" s="95"/>
      <c r="N121" s="103"/>
      <c r="O121" s="103"/>
      <c r="P121" s="103"/>
      <c r="Q121" s="103"/>
      <c r="R121" s="103"/>
      <c r="S121" s="103"/>
      <c r="T121" s="103"/>
    </row>
    <row r="122" spans="2:20" s="17" customFormat="1">
      <c r="B122" s="21"/>
      <c r="G122" s="109"/>
      <c r="H122" s="95"/>
      <c r="I122" s="95"/>
      <c r="J122" s="95"/>
      <c r="K122" s="95"/>
      <c r="L122" s="95"/>
      <c r="M122" s="95"/>
      <c r="N122" s="103"/>
      <c r="O122" s="103"/>
      <c r="P122" s="103"/>
      <c r="Q122" s="103"/>
      <c r="R122" s="103"/>
      <c r="S122" s="103"/>
      <c r="T122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0" workbookViewId="0">
      <selection activeCell="F63" sqref="F63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0" customFormat="1" ht="22.5" customHeight="1">
      <c r="A1" s="552" t="s">
        <v>65</v>
      </c>
      <c r="B1" s="552"/>
      <c r="C1" s="552"/>
      <c r="D1" s="552"/>
      <c r="E1" s="552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s="117" customFormat="1" ht="33" customHeight="1">
      <c r="A2" s="553" t="str">
        <f>+'Ekamut-caxs'!A8:D8</f>
        <v xml:space="preserve"> «Ա. Սպենդիարյանի անվան երաժշտական մասնագիտական դպրոց» ՀՈԱԿ-ի</v>
      </c>
      <c r="B2" s="554"/>
      <c r="C2" s="554"/>
      <c r="D2" s="554"/>
      <c r="E2" s="55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7" customFormat="1" ht="24" customHeight="1">
      <c r="A3" s="555" t="s">
        <v>128</v>
      </c>
      <c r="B3" s="555"/>
      <c r="C3" s="555"/>
      <c r="D3" s="555"/>
      <c r="E3" s="55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4" customFormat="1" ht="16.5" customHeight="1">
      <c r="A4" s="556" t="s">
        <v>231</v>
      </c>
      <c r="B4" s="556"/>
      <c r="C4" s="556"/>
      <c r="D4" s="556"/>
      <c r="E4" s="556"/>
      <c r="F4" s="151"/>
      <c r="G4" s="152"/>
      <c r="H4" s="152"/>
      <c r="I4" s="152"/>
      <c r="J4" s="152"/>
      <c r="K4" s="152"/>
      <c r="L4" s="152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13.5" customHeight="1">
      <c r="D5" s="155"/>
      <c r="E5" s="155" t="s">
        <v>121</v>
      </c>
    </row>
    <row r="6" spans="1:22" s="160" customFormat="1" ht="56.25" customHeight="1">
      <c r="A6" s="156" t="s">
        <v>3</v>
      </c>
      <c r="B6" s="157" t="s">
        <v>129</v>
      </c>
      <c r="C6" s="156" t="s">
        <v>130</v>
      </c>
      <c r="D6" s="156" t="s">
        <v>131</v>
      </c>
      <c r="E6" s="158" t="s">
        <v>132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</row>
    <row r="7" spans="1:22" s="117" customFormat="1" ht="21.75" customHeight="1">
      <c r="A7" s="557" t="s">
        <v>133</v>
      </c>
      <c r="B7" s="558"/>
      <c r="C7" s="558"/>
      <c r="D7" s="185"/>
      <c r="E7" s="18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1" customFormat="1" ht="27.75" customHeight="1">
      <c r="A8" s="161">
        <v>1</v>
      </c>
      <c r="B8" s="162" t="s">
        <v>134</v>
      </c>
      <c r="C8" s="161"/>
      <c r="D8" s="163">
        <f>SUM(D9:D29)</f>
        <v>0</v>
      </c>
      <c r="E8" s="16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5">
        <v>1.1000000000000001</v>
      </c>
      <c r="B9" s="166" t="s">
        <v>135</v>
      </c>
      <c r="C9" s="165" t="s">
        <v>136</v>
      </c>
      <c r="D9" s="29"/>
      <c r="E9" s="29"/>
    </row>
    <row r="10" spans="1:22" ht="27" customHeight="1">
      <c r="A10" s="165">
        <v>1.2</v>
      </c>
      <c r="B10" s="166" t="s">
        <v>137</v>
      </c>
      <c r="C10" s="165" t="s">
        <v>138</v>
      </c>
      <c r="D10" s="29"/>
      <c r="E10" s="29"/>
    </row>
    <row r="11" spans="1:22" ht="27" customHeight="1">
      <c r="A11" s="165">
        <v>1.3</v>
      </c>
      <c r="B11" s="166" t="s">
        <v>139</v>
      </c>
      <c r="C11" s="165" t="s">
        <v>140</v>
      </c>
      <c r="D11" s="29"/>
      <c r="E11" s="29"/>
    </row>
    <row r="12" spans="1:22" ht="27" customHeight="1">
      <c r="A12" s="165">
        <v>1.4</v>
      </c>
      <c r="B12" s="167" t="s">
        <v>141</v>
      </c>
      <c r="C12" s="168" t="s">
        <v>142</v>
      </c>
      <c r="D12" s="29"/>
      <c r="E12" s="29"/>
    </row>
    <row r="13" spans="1:22" ht="27" customHeight="1">
      <c r="A13" s="165">
        <v>1.5</v>
      </c>
      <c r="B13" s="167"/>
      <c r="C13" s="165" t="s">
        <v>143</v>
      </c>
      <c r="D13" s="29"/>
      <c r="E13" s="29"/>
    </row>
    <row r="14" spans="1:22" ht="18" customHeight="1">
      <c r="A14" s="165">
        <v>1.6</v>
      </c>
      <c r="B14" s="166" t="s">
        <v>179</v>
      </c>
      <c r="C14" s="165" t="s">
        <v>144</v>
      </c>
      <c r="D14" s="29"/>
      <c r="E14" s="29"/>
    </row>
    <row r="15" spans="1:22" ht="33.75" customHeight="1">
      <c r="A15" s="165">
        <v>1.7</v>
      </c>
      <c r="B15" s="167"/>
      <c r="C15" s="165" t="s">
        <v>166</v>
      </c>
      <c r="D15" s="29"/>
      <c r="E15" s="29"/>
    </row>
    <row r="16" spans="1:22" ht="22.5" customHeight="1">
      <c r="A16" s="165">
        <v>1.8</v>
      </c>
      <c r="B16" s="167"/>
      <c r="C16" s="169" t="s">
        <v>165</v>
      </c>
      <c r="D16" s="29"/>
      <c r="E16" s="29"/>
    </row>
    <row r="17" spans="1:22" ht="18" customHeight="1">
      <c r="A17" s="165">
        <v>1.9</v>
      </c>
      <c r="B17" s="167"/>
      <c r="C17" s="169"/>
      <c r="D17" s="29"/>
      <c r="E17" s="29"/>
    </row>
    <row r="18" spans="1:22" ht="18" customHeight="1">
      <c r="A18" s="170">
        <v>2</v>
      </c>
      <c r="B18" s="167"/>
      <c r="C18" s="169"/>
      <c r="D18" s="29"/>
      <c r="E18" s="29"/>
    </row>
    <row r="19" spans="1:22" ht="18" customHeight="1">
      <c r="A19" s="165">
        <v>2.1</v>
      </c>
      <c r="B19" s="167"/>
      <c r="C19" s="169"/>
      <c r="D19" s="29"/>
      <c r="E19" s="29"/>
    </row>
    <row r="20" spans="1:22" ht="18" customHeight="1">
      <c r="A20" s="165">
        <v>2.2000000000000002</v>
      </c>
      <c r="B20" s="167"/>
      <c r="C20" s="169"/>
      <c r="D20" s="29"/>
      <c r="E20" s="29"/>
    </row>
    <row r="21" spans="1:22" ht="18" customHeight="1">
      <c r="A21" s="165">
        <v>2.2999999999999998</v>
      </c>
      <c r="B21" s="167"/>
      <c r="C21" s="169"/>
      <c r="D21" s="29"/>
      <c r="E21" s="29"/>
    </row>
    <row r="22" spans="1:22" ht="27.75" customHeight="1">
      <c r="A22" s="165">
        <v>2.4</v>
      </c>
      <c r="B22" s="167"/>
      <c r="C22" s="169"/>
      <c r="D22" s="29"/>
      <c r="E22" s="29"/>
    </row>
    <row r="23" spans="1:22" ht="27.75" customHeight="1">
      <c r="A23" s="165">
        <v>2.5</v>
      </c>
      <c r="B23" s="167" t="s">
        <v>145</v>
      </c>
      <c r="C23" s="165" t="s">
        <v>33</v>
      </c>
      <c r="D23" s="29"/>
      <c r="E23" s="29"/>
    </row>
    <row r="24" spans="1:22" ht="27.75" customHeight="1">
      <c r="A24" s="165">
        <v>2.6</v>
      </c>
      <c r="B24" s="167" t="s">
        <v>145</v>
      </c>
      <c r="C24" s="165" t="s">
        <v>46</v>
      </c>
      <c r="D24" s="29"/>
      <c r="E24" s="29"/>
    </row>
    <row r="25" spans="1:22" ht="27.75" customHeight="1">
      <c r="A25" s="165">
        <v>2.7</v>
      </c>
      <c r="B25" s="167" t="s">
        <v>145</v>
      </c>
      <c r="C25" s="165" t="s">
        <v>146</v>
      </c>
      <c r="D25" s="29"/>
      <c r="E25" s="29"/>
    </row>
    <row r="26" spans="1:22" ht="27.75" customHeight="1">
      <c r="A26" s="165">
        <v>2.8</v>
      </c>
      <c r="B26" s="167" t="s">
        <v>145</v>
      </c>
      <c r="C26" s="165" t="s">
        <v>147</v>
      </c>
      <c r="D26" s="29"/>
      <c r="E26" s="29"/>
    </row>
    <row r="27" spans="1:22" ht="27" customHeight="1">
      <c r="A27" s="165">
        <v>2.9</v>
      </c>
      <c r="B27" s="166" t="s">
        <v>148</v>
      </c>
      <c r="C27" s="165" t="s">
        <v>149</v>
      </c>
      <c r="D27" s="29"/>
      <c r="E27" s="29"/>
    </row>
    <row r="28" spans="1:22" ht="26.25" customHeight="1">
      <c r="A28" s="171">
        <v>2.1</v>
      </c>
      <c r="B28" s="167" t="s">
        <v>150</v>
      </c>
      <c r="C28" s="165" t="s">
        <v>151</v>
      </c>
      <c r="D28" s="29"/>
      <c r="E28" s="29"/>
    </row>
    <row r="29" spans="1:22" ht="26.25" customHeight="1">
      <c r="A29" s="171">
        <v>2.11</v>
      </c>
      <c r="B29" s="167"/>
      <c r="C29" s="169" t="s">
        <v>152</v>
      </c>
      <c r="D29" s="29"/>
      <c r="E29" s="29"/>
    </row>
    <row r="30" spans="1:22" s="141" customFormat="1" ht="34.5" customHeight="1">
      <c r="A30" s="161">
        <v>2</v>
      </c>
      <c r="B30" s="172" t="s">
        <v>153</v>
      </c>
      <c r="C30" s="161"/>
      <c r="D30" s="163">
        <f>+D31+D32+D33</f>
        <v>209.7</v>
      </c>
      <c r="E30" s="16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5">
        <v>2.1</v>
      </c>
      <c r="B31" s="167"/>
      <c r="C31" s="165" t="s">
        <v>154</v>
      </c>
      <c r="D31" s="29"/>
      <c r="E31" s="29"/>
    </row>
    <row r="32" spans="1:22" ht="21" customHeight="1">
      <c r="A32" s="165">
        <v>2.2000000000000002</v>
      </c>
      <c r="B32" s="167" t="s">
        <v>155</v>
      </c>
      <c r="C32" s="165" t="s">
        <v>156</v>
      </c>
      <c r="D32" s="29"/>
      <c r="E32" s="29"/>
    </row>
    <row r="33" spans="1:22" ht="26.25" customHeight="1">
      <c r="A33" s="165">
        <v>2.2999999999999998</v>
      </c>
      <c r="B33" s="167" t="s">
        <v>155</v>
      </c>
      <c r="C33" s="165" t="s">
        <v>157</v>
      </c>
      <c r="D33" s="29">
        <v>209.7</v>
      </c>
      <c r="E33" s="173"/>
    </row>
    <row r="34" spans="1:22" s="150" customFormat="1" ht="21.75" customHeight="1">
      <c r="A34" s="56"/>
      <c r="B34" s="174" t="s">
        <v>67</v>
      </c>
      <c r="C34" s="175"/>
      <c r="D34" s="176">
        <f>D8+D30</f>
        <v>209.7</v>
      </c>
      <c r="E34" s="177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</row>
    <row r="35" spans="1:22" s="117" customFormat="1" ht="33.75" customHeight="1">
      <c r="A35" s="557" t="s">
        <v>158</v>
      </c>
      <c r="B35" s="558"/>
      <c r="C35" s="558"/>
      <c r="D35" s="185"/>
      <c r="E35" s="18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5">
        <v>1.1000000000000001</v>
      </c>
      <c r="B36" s="166" t="s">
        <v>135</v>
      </c>
      <c r="C36" s="165" t="s">
        <v>136</v>
      </c>
      <c r="D36" s="29">
        <v>1031.0999999999999</v>
      </c>
      <c r="E36" s="29"/>
    </row>
    <row r="37" spans="1:22" ht="21" customHeight="1">
      <c r="A37" s="165">
        <v>1.2</v>
      </c>
      <c r="B37" s="166" t="s">
        <v>137</v>
      </c>
      <c r="C37" s="165" t="s">
        <v>138</v>
      </c>
      <c r="D37" s="29">
        <v>169.9</v>
      </c>
      <c r="E37" s="29"/>
    </row>
    <row r="38" spans="1:22" ht="21" customHeight="1">
      <c r="A38" s="165">
        <v>1.3</v>
      </c>
      <c r="B38" s="166" t="s">
        <v>139</v>
      </c>
      <c r="C38" s="165" t="s">
        <v>140</v>
      </c>
      <c r="D38" s="29">
        <v>19.8</v>
      </c>
      <c r="E38" s="29"/>
    </row>
    <row r="39" spans="1:22" ht="21" customHeight="1">
      <c r="A39" s="165">
        <v>1.4</v>
      </c>
      <c r="B39" s="167" t="s">
        <v>141</v>
      </c>
      <c r="C39" s="168" t="s">
        <v>142</v>
      </c>
      <c r="D39" s="29"/>
      <c r="E39" s="29"/>
    </row>
    <row r="40" spans="1:22" ht="20.25" customHeight="1">
      <c r="A40" s="165">
        <v>1.6</v>
      </c>
      <c r="B40" s="166" t="s">
        <v>179</v>
      </c>
      <c r="C40" s="165" t="s">
        <v>144</v>
      </c>
      <c r="D40" s="29">
        <v>21.5</v>
      </c>
      <c r="E40" s="29"/>
    </row>
    <row r="41" spans="1:22" ht="33.75" customHeight="1">
      <c r="A41" s="165">
        <v>1.7</v>
      </c>
      <c r="B41" s="167"/>
      <c r="C41" s="165" t="s">
        <v>166</v>
      </c>
      <c r="D41" s="29"/>
      <c r="E41" s="29"/>
    </row>
    <row r="42" spans="1:22" ht="23.25" customHeight="1">
      <c r="A42" s="165">
        <v>1.8</v>
      </c>
      <c r="B42" s="167"/>
      <c r="C42" s="169" t="s">
        <v>208</v>
      </c>
      <c r="D42" s="29">
        <v>20</v>
      </c>
      <c r="E42" s="29"/>
    </row>
    <row r="43" spans="1:22" ht="50.25" customHeight="1">
      <c r="A43" s="165">
        <v>1.9</v>
      </c>
      <c r="B43" s="167" t="s">
        <v>297</v>
      </c>
      <c r="C43" s="169" t="s">
        <v>298</v>
      </c>
      <c r="D43" s="29">
        <v>4560.6000000000004</v>
      </c>
      <c r="E43" s="29"/>
    </row>
    <row r="44" spans="1:22" ht="23.25" customHeight="1">
      <c r="A44" s="170">
        <v>2</v>
      </c>
      <c r="B44" s="167"/>
      <c r="C44" s="169"/>
      <c r="D44" s="29"/>
      <c r="E44" s="29"/>
    </row>
    <row r="45" spans="1:22" ht="23.25" customHeight="1">
      <c r="A45" s="165">
        <v>2.1</v>
      </c>
      <c r="B45" s="167"/>
      <c r="C45" s="169"/>
      <c r="D45" s="29"/>
      <c r="E45" s="29"/>
    </row>
    <row r="46" spans="1:22" ht="21" customHeight="1">
      <c r="A46" s="165">
        <v>2.2000000000000002</v>
      </c>
      <c r="B46" s="167" t="s">
        <v>145</v>
      </c>
      <c r="C46" s="165" t="s">
        <v>33</v>
      </c>
      <c r="D46" s="29"/>
      <c r="E46" s="29"/>
    </row>
    <row r="47" spans="1:22" ht="21" customHeight="1">
      <c r="A47" s="165">
        <v>2.2999999999999998</v>
      </c>
      <c r="B47" s="167" t="s">
        <v>145</v>
      </c>
      <c r="C47" s="165" t="s">
        <v>46</v>
      </c>
      <c r="D47" s="29"/>
      <c r="E47" s="29"/>
    </row>
    <row r="48" spans="1:22" ht="21" customHeight="1">
      <c r="A48" s="165">
        <v>2.4</v>
      </c>
      <c r="B48" s="167" t="s">
        <v>145</v>
      </c>
      <c r="C48" s="165" t="s">
        <v>146</v>
      </c>
      <c r="D48" s="29">
        <v>5956.3</v>
      </c>
      <c r="E48" s="29"/>
    </row>
    <row r="49" spans="1:22" ht="24" customHeight="1">
      <c r="A49" s="165">
        <v>2.5</v>
      </c>
      <c r="B49" s="167" t="s">
        <v>145</v>
      </c>
      <c r="C49" s="165" t="s">
        <v>147</v>
      </c>
      <c r="D49" s="29">
        <v>775.8</v>
      </c>
      <c r="E49" s="29"/>
    </row>
    <row r="50" spans="1:22" ht="24" customHeight="1">
      <c r="A50" s="165">
        <v>2.6</v>
      </c>
      <c r="B50" s="166" t="s">
        <v>148</v>
      </c>
      <c r="C50" s="165" t="s">
        <v>149</v>
      </c>
      <c r="D50" s="29">
        <v>34.1</v>
      </c>
      <c r="E50" s="29"/>
    </row>
    <row r="51" spans="1:22" ht="24" customHeight="1">
      <c r="A51" s="165">
        <v>2.7</v>
      </c>
      <c r="B51" s="167" t="s">
        <v>150</v>
      </c>
      <c r="C51" s="165" t="s">
        <v>151</v>
      </c>
      <c r="D51" s="29"/>
      <c r="E51" s="29"/>
    </row>
    <row r="52" spans="1:22" ht="24" customHeight="1">
      <c r="A52" s="165">
        <v>2.8</v>
      </c>
      <c r="B52" s="167"/>
      <c r="C52" s="169" t="s">
        <v>152</v>
      </c>
      <c r="D52" s="29">
        <v>631</v>
      </c>
      <c r="E52" s="29"/>
    </row>
    <row r="53" spans="1:22" ht="33" customHeight="1">
      <c r="A53" s="165"/>
      <c r="B53" s="162" t="s">
        <v>159</v>
      </c>
      <c r="C53" s="28"/>
      <c r="D53" s="163">
        <f>SUM(D54:D57)</f>
        <v>27628.9</v>
      </c>
      <c r="E53" s="29"/>
    </row>
    <row r="54" spans="1:22" ht="33" customHeight="1">
      <c r="A54" s="165">
        <v>1.1000000000000001</v>
      </c>
      <c r="B54" s="203"/>
      <c r="C54" s="204" t="s">
        <v>164</v>
      </c>
      <c r="D54" s="170">
        <v>27294.400000000001</v>
      </c>
      <c r="E54" s="29"/>
      <c r="F54" s="133"/>
    </row>
    <row r="55" spans="1:22" ht="30" customHeight="1">
      <c r="A55" s="165">
        <v>1.2</v>
      </c>
      <c r="B55" s="178"/>
      <c r="C55" s="165" t="s">
        <v>154</v>
      </c>
      <c r="D55" s="29">
        <v>334.5</v>
      </c>
      <c r="E55" s="165"/>
    </row>
    <row r="56" spans="1:22" ht="24.75" customHeight="1">
      <c r="A56" s="165">
        <v>1.3</v>
      </c>
      <c r="B56" s="167" t="s">
        <v>150</v>
      </c>
      <c r="C56" s="165" t="s">
        <v>156</v>
      </c>
      <c r="D56" s="29"/>
      <c r="E56" s="29"/>
    </row>
    <row r="57" spans="1:22" ht="24.75" customHeight="1">
      <c r="A57" s="165">
        <v>1.4</v>
      </c>
      <c r="B57" s="167" t="s">
        <v>150</v>
      </c>
      <c r="C57" s="165" t="s">
        <v>157</v>
      </c>
      <c r="D57" s="29"/>
      <c r="E57" s="29"/>
    </row>
    <row r="58" spans="1:22" s="150" customFormat="1" ht="29.25" customHeight="1">
      <c r="A58" s="179"/>
      <c r="B58" s="174" t="s">
        <v>67</v>
      </c>
      <c r="C58" s="180"/>
      <c r="D58" s="181">
        <f>SUM(D36:D53)</f>
        <v>40849</v>
      </c>
      <c r="E58" s="182"/>
      <c r="F58" s="257">
        <f>+D58-D54</f>
        <v>13554.599999999999</v>
      </c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</row>
    <row r="59" spans="1:22" ht="10.5" customHeight="1"/>
    <row r="60" spans="1:22" ht="39" customHeight="1">
      <c r="C60" s="183" t="s">
        <v>160</v>
      </c>
    </row>
    <row r="61" spans="1:22" ht="52.15" customHeight="1">
      <c r="A61" s="184">
        <v>1</v>
      </c>
      <c r="B61" s="185" t="s">
        <v>281</v>
      </c>
      <c r="C61" s="181">
        <v>42598</v>
      </c>
      <c r="D61" s="560" t="s">
        <v>161</v>
      </c>
      <c r="E61" s="561"/>
    </row>
    <row r="62" spans="1:22" ht="36.75" customHeight="1"/>
    <row r="63" spans="1:22" s="141" customFormat="1" ht="25.5" customHeight="1">
      <c r="A63" s="186"/>
      <c r="B63" s="149" t="s">
        <v>2</v>
      </c>
      <c r="C63" s="187"/>
      <c r="D63" s="562" t="str">
        <f>+'Ekamut-caxs'!D74</f>
        <v>Ղազարյան Կ.</v>
      </c>
      <c r="E63" s="56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1" customFormat="1" ht="12.75" customHeight="1">
      <c r="A64" s="186"/>
      <c r="C64" s="188"/>
      <c r="D64" s="559" t="s">
        <v>90</v>
      </c>
      <c r="E64" s="559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1" customFormat="1" ht="22.5" customHeight="1">
      <c r="A65" s="186"/>
      <c r="B65" s="149" t="s">
        <v>6</v>
      </c>
      <c r="C65" s="187"/>
      <c r="D65" s="562" t="str">
        <f>+'Ekamut-caxs'!D76</f>
        <v xml:space="preserve">Հարությունյան Ա. </v>
      </c>
      <c r="E65" s="56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1" customFormat="1" ht="13.5" customHeight="1">
      <c r="A66" s="186"/>
      <c r="B66" s="189"/>
      <c r="C66" s="186" t="s">
        <v>1</v>
      </c>
      <c r="D66" s="559" t="s">
        <v>90</v>
      </c>
      <c r="E66" s="55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0" customFormat="1" ht="36" customHeight="1"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</row>
    <row r="75" spans="1:22" ht="24" customHeight="1"/>
    <row r="76" spans="1:22" ht="0.75" hidden="1" customHeight="1"/>
    <row r="77" spans="1:22" s="14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6"/>
      <c r="B81" s="1"/>
      <c r="C81" s="1"/>
      <c r="D81" s="1"/>
      <c r="E81" s="1"/>
    </row>
    <row r="82" spans="1:5" s="17" customFormat="1" ht="24" customHeight="1">
      <c r="A82" s="116"/>
      <c r="B82" s="1"/>
      <c r="C82" s="1"/>
      <c r="D82" s="1"/>
      <c r="E82" s="1"/>
    </row>
    <row r="83" spans="1:5" s="17" customFormat="1">
      <c r="A83" s="116"/>
      <c r="B83" s="1"/>
      <c r="C83" s="1"/>
      <c r="D83" s="1"/>
      <c r="E83" s="1"/>
    </row>
    <row r="84" spans="1:5" s="17" customFormat="1" ht="24.75" customHeight="1">
      <c r="A84" s="116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16" zoomScaleSheetLayoutView="100" workbookViewId="0">
      <selection activeCell="F63" sqref="F6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5" style="1" customWidth="1"/>
    <col min="11" max="11" width="12.7109375" style="1" customWidth="1"/>
    <col min="12" max="12" width="8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6" t="s">
        <v>65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</row>
    <row r="2" spans="1:16" s="20" customFormat="1" ht="20.25">
      <c r="A2" s="542" t="str">
        <f>+'Ekamut-caxs'!A8:D8</f>
        <v xml:space="preserve"> «Ա. Սպենդիարյանի անվան երաժշտական մասնագիտական դպրոց» ՀՈԱԿ-ի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19"/>
      <c r="P2" s="19"/>
    </row>
    <row r="3" spans="1:16" ht="17.25">
      <c r="A3" s="555" t="s">
        <v>291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</row>
    <row r="4" spans="1:16" ht="21" customHeight="1" thickBot="1">
      <c r="N4" s="124" t="s">
        <v>0</v>
      </c>
    </row>
    <row r="5" spans="1:16" ht="21" customHeight="1">
      <c r="A5" s="567" t="s">
        <v>204</v>
      </c>
      <c r="B5" s="567" t="s">
        <v>66</v>
      </c>
      <c r="C5" s="568" t="s">
        <v>192</v>
      </c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9" t="s">
        <v>127</v>
      </c>
    </row>
    <row r="6" spans="1:16" ht="172.5" customHeight="1">
      <c r="A6" s="567"/>
      <c r="B6" s="567"/>
      <c r="C6" s="234" t="s">
        <v>182</v>
      </c>
      <c r="D6" s="234" t="s">
        <v>193</v>
      </c>
      <c r="E6" s="234" t="s">
        <v>194</v>
      </c>
      <c r="F6" s="234" t="s">
        <v>126</v>
      </c>
      <c r="G6" s="234" t="s">
        <v>171</v>
      </c>
      <c r="H6" s="234" t="s">
        <v>170</v>
      </c>
      <c r="I6" s="234" t="s">
        <v>183</v>
      </c>
      <c r="J6" s="234" t="s">
        <v>241</v>
      </c>
      <c r="K6" s="234" t="s">
        <v>242</v>
      </c>
      <c r="L6" s="234" t="s">
        <v>239</v>
      </c>
      <c r="M6" s="234" t="s">
        <v>230</v>
      </c>
      <c r="N6" s="570"/>
    </row>
    <row r="7" spans="1:16" ht="31.5" customHeight="1">
      <c r="A7" s="234">
        <v>1</v>
      </c>
      <c r="B7" s="251" t="s">
        <v>174</v>
      </c>
      <c r="C7" s="469">
        <v>33273.599999999999</v>
      </c>
      <c r="D7" s="469">
        <v>2080</v>
      </c>
      <c r="E7" s="469">
        <f>IF(D7&gt;1,326.6," ")</f>
        <v>326.60000000000002</v>
      </c>
      <c r="F7" s="469">
        <v>744.4</v>
      </c>
      <c r="G7" s="469">
        <v>492</v>
      </c>
      <c r="H7" s="469">
        <v>229.6</v>
      </c>
      <c r="I7" s="469">
        <v>19855.7</v>
      </c>
      <c r="J7" s="470">
        <v>174689.7</v>
      </c>
      <c r="K7" s="469">
        <v>5845</v>
      </c>
      <c r="L7" s="469"/>
      <c r="M7" s="469">
        <v>11000</v>
      </c>
      <c r="N7" s="249">
        <f>ROUND(SUM(C7:M7),1)</f>
        <v>248536.6</v>
      </c>
    </row>
    <row r="8" spans="1:16" ht="43.5" customHeight="1">
      <c r="A8" s="234">
        <v>2</v>
      </c>
      <c r="B8" s="297" t="s">
        <v>87</v>
      </c>
      <c r="C8" s="469"/>
      <c r="D8" s="231" t="s">
        <v>167</v>
      </c>
      <c r="E8" s="231" t="s">
        <v>167</v>
      </c>
      <c r="F8" s="231" t="s">
        <v>167</v>
      </c>
      <c r="G8" s="231" t="s">
        <v>167</v>
      </c>
      <c r="H8" s="231" t="s">
        <v>167</v>
      </c>
      <c r="I8" s="231" t="s">
        <v>167</v>
      </c>
      <c r="J8" s="231" t="s">
        <v>167</v>
      </c>
      <c r="K8" s="231" t="s">
        <v>167</v>
      </c>
      <c r="L8" s="231" t="s">
        <v>167</v>
      </c>
      <c r="M8" s="231" t="s">
        <v>167</v>
      </c>
      <c r="N8" s="249">
        <f>ROUND(SUM(C8:M8),1)</f>
        <v>0</v>
      </c>
    </row>
    <row r="9" spans="1:16" s="143" customFormat="1" ht="34.5" customHeight="1" thickBot="1">
      <c r="A9" s="252"/>
      <c r="B9" s="179" t="s">
        <v>67</v>
      </c>
      <c r="C9" s="231" t="s">
        <v>167</v>
      </c>
      <c r="D9" s="231" t="s">
        <v>167</v>
      </c>
      <c r="E9" s="231" t="s">
        <v>167</v>
      </c>
      <c r="F9" s="231" t="s">
        <v>167</v>
      </c>
      <c r="G9" s="231" t="s">
        <v>167</v>
      </c>
      <c r="H9" s="231" t="s">
        <v>167</v>
      </c>
      <c r="I9" s="231" t="s">
        <v>167</v>
      </c>
      <c r="J9" s="231" t="s">
        <v>167</v>
      </c>
      <c r="K9" s="231" t="s">
        <v>167</v>
      </c>
      <c r="L9" s="231" t="s">
        <v>167</v>
      </c>
      <c r="M9" s="231" t="s">
        <v>167</v>
      </c>
      <c r="N9" s="250">
        <f>ROUND(SUM(N7:N8),1)</f>
        <v>248536.6</v>
      </c>
    </row>
    <row r="10" spans="1:16" s="471" customFormat="1" ht="33" customHeight="1">
      <c r="B10" s="102"/>
      <c r="C10" s="524">
        <f>+(3188.8-416)*12</f>
        <v>33273.600000000006</v>
      </c>
      <c r="D10" s="524">
        <f>416*5</f>
        <v>2080</v>
      </c>
      <c r="E10" s="524"/>
      <c r="F10" s="524"/>
      <c r="G10" s="525"/>
      <c r="H10" s="525"/>
      <c r="I10" s="526">
        <v>19855.599999999999</v>
      </c>
      <c r="J10" s="526">
        <f>14557.4*12</f>
        <v>174688.8</v>
      </c>
      <c r="K10" s="526">
        <f>487.1*12</f>
        <v>5845.2000000000007</v>
      </c>
      <c r="L10" s="525"/>
      <c r="M10" s="524"/>
      <c r="N10" s="474"/>
    </row>
    <row r="11" spans="1:16" s="471" customFormat="1" ht="63.75" customHeight="1">
      <c r="B11" s="576" t="s">
        <v>288</v>
      </c>
      <c r="C11" s="576"/>
      <c r="D11" s="476"/>
      <c r="E11" s="475"/>
      <c r="F11" s="475"/>
      <c r="G11" s="475"/>
      <c r="H11" s="475"/>
      <c r="I11" s="475"/>
      <c r="J11" s="475"/>
      <c r="K11" s="475"/>
      <c r="L11" s="473"/>
      <c r="M11" s="472"/>
      <c r="N11" s="474"/>
    </row>
    <row r="12" spans="1:16" s="471" customFormat="1" ht="42.75" customHeight="1">
      <c r="B12" s="574"/>
      <c r="C12" s="575"/>
      <c r="D12" s="575"/>
      <c r="E12" s="575"/>
      <c r="F12" s="575"/>
      <c r="G12" s="575"/>
      <c r="H12" s="575"/>
      <c r="I12" s="575"/>
      <c r="J12" s="575"/>
      <c r="K12" s="575"/>
      <c r="L12" s="473"/>
      <c r="M12" s="472"/>
      <c r="N12" s="474"/>
    </row>
    <row r="13" spans="1:16" s="145" customFormat="1" ht="21" customHeight="1">
      <c r="B13" s="147"/>
      <c r="C13" s="190"/>
      <c r="D13" s="190"/>
      <c r="E13" s="228"/>
      <c r="F13" s="192"/>
      <c r="G13" s="144"/>
      <c r="H13" s="144"/>
      <c r="I13" s="190"/>
      <c r="J13" s="190"/>
      <c r="K13" s="190"/>
      <c r="L13" s="571"/>
      <c r="M13" s="571"/>
      <c r="N13" s="221"/>
    </row>
    <row r="14" spans="1:16" s="143" customFormat="1" ht="69" customHeight="1">
      <c r="B14" s="572" t="s">
        <v>173</v>
      </c>
      <c r="C14" s="573"/>
      <c r="E14" s="572" t="s">
        <v>172</v>
      </c>
      <c r="F14" s="573"/>
      <c r="G14" s="246"/>
      <c r="H14" s="563"/>
      <c r="I14" s="563"/>
      <c r="J14" s="192"/>
      <c r="K14" s="192"/>
      <c r="L14" s="190"/>
      <c r="M14" s="190"/>
      <c r="N14" s="190"/>
    </row>
    <row r="15" spans="1:16" s="143" customFormat="1" ht="57.75" customHeight="1">
      <c r="B15" s="194" t="s">
        <v>163</v>
      </c>
      <c r="C15" s="265" t="s">
        <v>195</v>
      </c>
      <c r="E15" s="194" t="s">
        <v>163</v>
      </c>
      <c r="F15" s="265" t="s">
        <v>196</v>
      </c>
      <c r="G15" s="207"/>
      <c r="H15" s="256"/>
      <c r="I15" s="207"/>
      <c r="J15" s="229"/>
      <c r="K15" s="229"/>
      <c r="L15" s="229"/>
      <c r="M15" s="229"/>
      <c r="N15" s="207"/>
    </row>
    <row r="16" spans="1:16" s="143" customFormat="1" ht="24" customHeight="1">
      <c r="B16" s="232">
        <v>104000</v>
      </c>
      <c r="C16" s="363">
        <v>326.60000000000002</v>
      </c>
      <c r="E16" s="232">
        <v>104000</v>
      </c>
      <c r="F16" s="255">
        <v>745.9</v>
      </c>
      <c r="G16" s="207"/>
      <c r="H16" s="253"/>
      <c r="I16" s="254"/>
      <c r="J16" s="245"/>
      <c r="K16" s="245"/>
      <c r="L16" s="229"/>
      <c r="M16" s="229"/>
      <c r="N16" s="207"/>
    </row>
    <row r="17" spans="2:14" s="148" customFormat="1" ht="24" customHeight="1">
      <c r="B17" s="253"/>
      <c r="C17" s="254"/>
      <c r="D17" s="247"/>
      <c r="E17" s="248"/>
      <c r="F17" s="248"/>
      <c r="G17" s="230"/>
      <c r="H17" s="247"/>
      <c r="I17" s="254"/>
      <c r="J17" s="245"/>
      <c r="K17" s="245"/>
      <c r="L17" s="195"/>
      <c r="M17" s="195"/>
      <c r="N17" s="230"/>
    </row>
    <row r="18" spans="2:14" ht="19.5" customHeight="1"/>
    <row r="19" spans="2:14" s="122" customFormat="1" ht="24" customHeight="1">
      <c r="B19" s="125" t="s">
        <v>2</v>
      </c>
      <c r="E19" s="126"/>
      <c r="F19" s="127"/>
      <c r="G19" s="565" t="str">
        <f>+'Ekamut-caxs'!D74</f>
        <v>Ղազարյան Կ.</v>
      </c>
      <c r="H19" s="565"/>
      <c r="I19" s="565"/>
      <c r="J19" s="128"/>
      <c r="K19" s="128"/>
      <c r="L19" s="128"/>
    </row>
    <row r="20" spans="2:14" s="118" customFormat="1" ht="17.25" customHeight="1">
      <c r="B20" s="120"/>
      <c r="E20" s="129" t="s">
        <v>89</v>
      </c>
      <c r="F20" s="130"/>
      <c r="G20" s="564" t="s">
        <v>90</v>
      </c>
      <c r="H20" s="564"/>
      <c r="I20" s="564"/>
      <c r="J20" s="121"/>
      <c r="K20" s="121"/>
      <c r="L20" s="121"/>
    </row>
    <row r="21" spans="2:14" s="122" customFormat="1" ht="24.75" customHeight="1">
      <c r="B21" s="123" t="s">
        <v>6</v>
      </c>
      <c r="E21" s="131"/>
      <c r="F21" s="132"/>
      <c r="G21" s="565" t="str">
        <f>+'Ekamut-caxs'!D76</f>
        <v xml:space="preserve">Հարությունյան Ա. </v>
      </c>
      <c r="H21" s="565"/>
      <c r="I21" s="565"/>
      <c r="J21" s="128"/>
      <c r="K21" s="128"/>
      <c r="L21" s="128"/>
    </row>
    <row r="22" spans="2:14" s="118" customFormat="1" ht="18.75" customHeight="1">
      <c r="E22" s="129" t="s">
        <v>89</v>
      </c>
      <c r="F22" s="130"/>
      <c r="G22" s="564" t="s">
        <v>90</v>
      </c>
      <c r="H22" s="564"/>
      <c r="I22" s="564"/>
      <c r="J22" s="121"/>
      <c r="K22" s="121"/>
      <c r="L22" s="121"/>
    </row>
    <row r="23" spans="2:14" s="119" customFormat="1" ht="16.5">
      <c r="C23" s="121"/>
      <c r="D23" s="121"/>
    </row>
  </sheetData>
  <mergeCells count="17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</mergeCells>
  <pageMargins left="0.11811023622047245" right="0.15748031496062992" top="0.11811023622047245" bottom="0.11811023622047245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9"/>
  <sheetViews>
    <sheetView view="pageBreakPreview" topLeftCell="A8" zoomScaleSheetLayoutView="100" workbookViewId="0">
      <selection activeCell="F63" sqref="F63"/>
    </sheetView>
  </sheetViews>
  <sheetFormatPr defaultColWidth="9.140625" defaultRowHeight="16.5"/>
  <cols>
    <col min="1" max="1" width="4.140625" style="372" customWidth="1"/>
    <col min="2" max="2" width="21" style="372" customWidth="1"/>
    <col min="3" max="3" width="9" style="372" customWidth="1"/>
    <col min="4" max="4" width="19.5703125" style="372" customWidth="1"/>
    <col min="5" max="5" width="9.28515625" style="372" customWidth="1"/>
    <col min="6" max="6" width="17.7109375" style="372" customWidth="1"/>
    <col min="7" max="7" width="10.5703125" style="372" customWidth="1"/>
    <col min="8" max="8" width="15.140625" style="372" customWidth="1"/>
    <col min="9" max="9" width="10.42578125" style="372" customWidth="1"/>
    <col min="10" max="10" width="15.42578125" style="372" customWidth="1"/>
    <col min="11" max="11" width="9.140625" style="372" customWidth="1"/>
    <col min="12" max="12" width="10.85546875" style="372" customWidth="1"/>
    <col min="13" max="13" width="13" style="372" customWidth="1"/>
    <col min="14" max="14" width="12.140625" style="372" customWidth="1"/>
    <col min="15" max="15" width="14.140625" style="372" customWidth="1"/>
    <col min="16" max="16" width="8.85546875" style="451" customWidth="1"/>
    <col min="17" max="16384" width="9.140625" style="372"/>
  </cols>
  <sheetData>
    <row r="1" spans="1:16" s="371" customFormat="1" ht="18.75" customHeight="1">
      <c r="A1" s="577" t="s">
        <v>65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6" s="371" customFormat="1" ht="21.75" customHeight="1">
      <c r="A2" s="578" t="str">
        <f>+'Ekamut-caxs'!A8:E8</f>
        <v xml:space="preserve"> «Ա. Սպենդիարյանի անվան երաժշտական մասնագիտական դպրոց» ՀՈԱԿ-ի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</row>
    <row r="3" spans="1:16" s="371" customFormat="1" ht="21" customHeight="1">
      <c r="A3" s="578" t="s">
        <v>91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6" ht="21" customHeight="1">
      <c r="P4" s="372"/>
    </row>
    <row r="5" spans="1:16" s="373" customFormat="1" ht="24.75" customHeight="1">
      <c r="A5" s="579" t="s">
        <v>111</v>
      </c>
      <c r="B5" s="579" t="s">
        <v>92</v>
      </c>
      <c r="C5" s="580" t="s">
        <v>93</v>
      </c>
      <c r="D5" s="580"/>
      <c r="E5" s="580"/>
      <c r="F5" s="580"/>
      <c r="G5" s="580" t="s">
        <v>94</v>
      </c>
      <c r="H5" s="580"/>
      <c r="I5" s="580"/>
      <c r="J5" s="580"/>
      <c r="K5" s="580" t="s">
        <v>118</v>
      </c>
      <c r="L5" s="580"/>
      <c r="M5" s="580"/>
      <c r="N5" s="580"/>
      <c r="O5" s="580"/>
      <c r="P5" s="444" t="s">
        <v>293</v>
      </c>
    </row>
    <row r="6" spans="1:16" s="376" customFormat="1" ht="51" customHeight="1">
      <c r="A6" s="579"/>
      <c r="B6" s="579"/>
      <c r="C6" s="374" t="s">
        <v>263</v>
      </c>
      <c r="D6" s="374" t="s">
        <v>200</v>
      </c>
      <c r="E6" s="374" t="s">
        <v>274</v>
      </c>
      <c r="F6" s="374" t="s">
        <v>275</v>
      </c>
      <c r="G6" s="374" t="s">
        <v>229</v>
      </c>
      <c r="H6" s="374" t="s">
        <v>200</v>
      </c>
      <c r="I6" s="374" t="s">
        <v>276</v>
      </c>
      <c r="J6" s="374" t="s">
        <v>275</v>
      </c>
      <c r="K6" s="374" t="s">
        <v>263</v>
      </c>
      <c r="L6" s="374" t="s">
        <v>274</v>
      </c>
      <c r="M6" s="374" t="s">
        <v>277</v>
      </c>
      <c r="N6" s="375" t="s">
        <v>278</v>
      </c>
      <c r="O6" s="505" t="s">
        <v>279</v>
      </c>
      <c r="P6" s="375">
        <v>2024</v>
      </c>
    </row>
    <row r="7" spans="1:16" ht="19.5" customHeight="1">
      <c r="A7" s="445">
        <v>1</v>
      </c>
      <c r="B7" s="446" t="s">
        <v>95</v>
      </c>
      <c r="C7" s="447">
        <v>7859</v>
      </c>
      <c r="D7" s="378">
        <f t="shared" ref="D7:F16" si="0">+C7*143.7</f>
        <v>1129338.2999999998</v>
      </c>
      <c r="E7" s="379">
        <v>7478</v>
      </c>
      <c r="F7" s="448">
        <f t="shared" si="0"/>
        <v>1074588.5999999999</v>
      </c>
      <c r="G7" s="447">
        <v>3322</v>
      </c>
      <c r="H7" s="378">
        <v>177661</v>
      </c>
      <c r="I7" s="379">
        <v>3436</v>
      </c>
      <c r="J7" s="448">
        <f>+I7*53.48</f>
        <v>183757.28</v>
      </c>
      <c r="K7" s="384">
        <v>80</v>
      </c>
      <c r="L7" s="379">
        <v>95</v>
      </c>
      <c r="M7" s="382">
        <f>+L7*200.47</f>
        <v>19044.650000000001</v>
      </c>
      <c r="N7" s="381">
        <f>+L7*7.94904</f>
        <v>755.15880000000004</v>
      </c>
      <c r="O7" s="506">
        <f t="shared" ref="O7:O18" si="1">+N7+M7</f>
        <v>19799.808800000003</v>
      </c>
      <c r="P7" s="382"/>
    </row>
    <row r="8" spans="1:16" ht="19.5" customHeight="1">
      <c r="A8" s="445">
        <v>2</v>
      </c>
      <c r="B8" s="446" t="s">
        <v>265</v>
      </c>
      <c r="C8" s="447">
        <v>7339</v>
      </c>
      <c r="D8" s="378">
        <f t="shared" si="0"/>
        <v>1054614.2999999998</v>
      </c>
      <c r="E8" s="379">
        <f>+C8</f>
        <v>7339</v>
      </c>
      <c r="F8" s="448">
        <f t="shared" si="0"/>
        <v>1054614.2999999998</v>
      </c>
      <c r="G8" s="447">
        <v>3496</v>
      </c>
      <c r="H8" s="448">
        <f t="shared" ref="H8:J18" si="2">+G8*53.48</f>
        <v>186966.08</v>
      </c>
      <c r="I8" s="379">
        <f t="shared" ref="I8:I18" si="3">+G8</f>
        <v>3496</v>
      </c>
      <c r="J8" s="448">
        <f t="shared" si="2"/>
        <v>186966.08</v>
      </c>
      <c r="K8" s="384">
        <v>78</v>
      </c>
      <c r="L8" s="379">
        <f>+K8</f>
        <v>78</v>
      </c>
      <c r="M8" s="382">
        <f t="shared" ref="M8:M18" si="4">+L8*200.47</f>
        <v>15636.66</v>
      </c>
      <c r="N8" s="381">
        <f t="shared" ref="N8:N18" si="5">+L8*7.94904</f>
        <v>620.02512000000002</v>
      </c>
      <c r="O8" s="506">
        <f t="shared" si="1"/>
        <v>16256.68512</v>
      </c>
      <c r="P8" s="382"/>
    </row>
    <row r="9" spans="1:16" ht="19.5" customHeight="1">
      <c r="A9" s="445">
        <v>3</v>
      </c>
      <c r="B9" s="446" t="s">
        <v>96</v>
      </c>
      <c r="C9" s="447">
        <v>3082</v>
      </c>
      <c r="D9" s="378">
        <f t="shared" si="0"/>
        <v>442883.39999999997</v>
      </c>
      <c r="E9" s="379">
        <f t="shared" ref="E9:E18" si="6">+C9</f>
        <v>3082</v>
      </c>
      <c r="F9" s="448">
        <f t="shared" si="0"/>
        <v>442883.39999999997</v>
      </c>
      <c r="G9" s="447">
        <v>2458</v>
      </c>
      <c r="H9" s="448">
        <f t="shared" si="2"/>
        <v>131453.84</v>
      </c>
      <c r="I9" s="379">
        <f t="shared" si="3"/>
        <v>2458</v>
      </c>
      <c r="J9" s="448">
        <f t="shared" si="2"/>
        <v>131453.84</v>
      </c>
      <c r="K9" s="384">
        <v>69</v>
      </c>
      <c r="L9" s="379">
        <f t="shared" ref="L9:L18" si="7">+K9</f>
        <v>69</v>
      </c>
      <c r="M9" s="382">
        <f t="shared" si="4"/>
        <v>13832.43</v>
      </c>
      <c r="N9" s="381">
        <f t="shared" si="5"/>
        <v>548.48375999999996</v>
      </c>
      <c r="O9" s="506">
        <f t="shared" si="1"/>
        <v>14380.913759999999</v>
      </c>
      <c r="P9" s="382"/>
    </row>
    <row r="10" spans="1:16" ht="19.5" customHeight="1">
      <c r="A10" s="445">
        <v>4</v>
      </c>
      <c r="B10" s="446" t="s">
        <v>97</v>
      </c>
      <c r="C10" s="384">
        <v>442</v>
      </c>
      <c r="D10" s="378">
        <f t="shared" si="0"/>
        <v>63515.399999999994</v>
      </c>
      <c r="E10" s="379">
        <f t="shared" si="6"/>
        <v>442</v>
      </c>
      <c r="F10" s="448">
        <f t="shared" si="0"/>
        <v>63515.399999999994</v>
      </c>
      <c r="G10" s="447">
        <v>1804</v>
      </c>
      <c r="H10" s="448">
        <f t="shared" si="2"/>
        <v>96477.92</v>
      </c>
      <c r="I10" s="379">
        <f t="shared" si="3"/>
        <v>1804</v>
      </c>
      <c r="J10" s="448">
        <f t="shared" si="2"/>
        <v>96477.92</v>
      </c>
      <c r="K10" s="384">
        <v>130</v>
      </c>
      <c r="L10" s="379">
        <f t="shared" si="7"/>
        <v>130</v>
      </c>
      <c r="M10" s="382">
        <f t="shared" si="4"/>
        <v>26061.1</v>
      </c>
      <c r="N10" s="381">
        <f t="shared" si="5"/>
        <v>1033.3751999999999</v>
      </c>
      <c r="O10" s="506">
        <f t="shared" si="1"/>
        <v>27094.475199999997</v>
      </c>
      <c r="P10" s="382"/>
    </row>
    <row r="11" spans="1:16" ht="19.5" customHeight="1">
      <c r="A11" s="445">
        <v>5</v>
      </c>
      <c r="B11" s="446" t="s">
        <v>98</v>
      </c>
      <c r="C11" s="384">
        <v>8</v>
      </c>
      <c r="D11" s="378">
        <f t="shared" si="0"/>
        <v>1149.5999999999999</v>
      </c>
      <c r="E11" s="379">
        <f t="shared" si="6"/>
        <v>8</v>
      </c>
      <c r="F11" s="448">
        <f t="shared" si="0"/>
        <v>1149.5999999999999</v>
      </c>
      <c r="G11" s="447">
        <v>1607</v>
      </c>
      <c r="H11" s="448">
        <f t="shared" si="2"/>
        <v>85942.36</v>
      </c>
      <c r="I11" s="379">
        <f t="shared" si="3"/>
        <v>1607</v>
      </c>
      <c r="J11" s="448">
        <f t="shared" si="2"/>
        <v>85942.36</v>
      </c>
      <c r="K11" s="384">
        <v>89</v>
      </c>
      <c r="L11" s="379">
        <f t="shared" si="7"/>
        <v>89</v>
      </c>
      <c r="M11" s="382">
        <f t="shared" si="4"/>
        <v>17841.829999999998</v>
      </c>
      <c r="N11" s="381">
        <f t="shared" si="5"/>
        <v>707.46456000000001</v>
      </c>
      <c r="O11" s="506">
        <f t="shared" si="1"/>
        <v>18549.294559999998</v>
      </c>
      <c r="P11" s="382"/>
    </row>
    <row r="12" spans="1:16" ht="19.5" customHeight="1">
      <c r="A12" s="445">
        <v>6</v>
      </c>
      <c r="B12" s="446" t="s">
        <v>99</v>
      </c>
      <c r="C12" s="384"/>
      <c r="D12" s="378">
        <f t="shared" si="0"/>
        <v>0</v>
      </c>
      <c r="E12" s="379">
        <f t="shared" si="6"/>
        <v>0</v>
      </c>
      <c r="F12" s="448">
        <f t="shared" si="0"/>
        <v>0</v>
      </c>
      <c r="G12" s="447">
        <v>1473</v>
      </c>
      <c r="H12" s="448">
        <f t="shared" si="2"/>
        <v>78776.039999999994</v>
      </c>
      <c r="I12" s="379">
        <f t="shared" si="3"/>
        <v>1473</v>
      </c>
      <c r="J12" s="448">
        <f t="shared" si="2"/>
        <v>78776.039999999994</v>
      </c>
      <c r="K12" s="384">
        <v>131</v>
      </c>
      <c r="L12" s="379">
        <f t="shared" si="7"/>
        <v>131</v>
      </c>
      <c r="M12" s="382">
        <f t="shared" si="4"/>
        <v>26261.57</v>
      </c>
      <c r="N12" s="381">
        <f t="shared" si="5"/>
        <v>1041.3242399999999</v>
      </c>
      <c r="O12" s="506">
        <f t="shared" si="1"/>
        <v>27302.894240000001</v>
      </c>
      <c r="P12" s="382"/>
    </row>
    <row r="13" spans="1:16" ht="19.5" customHeight="1">
      <c r="A13" s="445">
        <v>7</v>
      </c>
      <c r="B13" s="446" t="s">
        <v>100</v>
      </c>
      <c r="C13" s="384"/>
      <c r="D13" s="378">
        <f t="shared" si="0"/>
        <v>0</v>
      </c>
      <c r="E13" s="379">
        <f t="shared" si="6"/>
        <v>0</v>
      </c>
      <c r="F13" s="448">
        <f t="shared" si="0"/>
        <v>0</v>
      </c>
      <c r="G13" s="447">
        <v>1142</v>
      </c>
      <c r="H13" s="448">
        <f t="shared" si="2"/>
        <v>61074.159999999996</v>
      </c>
      <c r="I13" s="379">
        <f t="shared" si="3"/>
        <v>1142</v>
      </c>
      <c r="J13" s="448">
        <f t="shared" si="2"/>
        <v>61074.159999999996</v>
      </c>
      <c r="K13" s="384">
        <v>70</v>
      </c>
      <c r="L13" s="379">
        <f t="shared" si="7"/>
        <v>70</v>
      </c>
      <c r="M13" s="382">
        <f t="shared" si="4"/>
        <v>14032.9</v>
      </c>
      <c r="N13" s="381">
        <f t="shared" si="5"/>
        <v>556.43280000000004</v>
      </c>
      <c r="O13" s="506">
        <f t="shared" si="1"/>
        <v>14589.3328</v>
      </c>
      <c r="P13" s="382"/>
    </row>
    <row r="14" spans="1:16" ht="19.5" customHeight="1">
      <c r="A14" s="445">
        <v>8</v>
      </c>
      <c r="B14" s="449" t="s">
        <v>101</v>
      </c>
      <c r="C14" s="384"/>
      <c r="D14" s="378">
        <f t="shared" si="0"/>
        <v>0</v>
      </c>
      <c r="E14" s="379">
        <f t="shared" si="6"/>
        <v>0</v>
      </c>
      <c r="F14" s="448">
        <f t="shared" si="0"/>
        <v>0</v>
      </c>
      <c r="G14" s="447">
        <v>1119</v>
      </c>
      <c r="H14" s="448">
        <f t="shared" si="2"/>
        <v>59844.119999999995</v>
      </c>
      <c r="I14" s="379">
        <v>1119</v>
      </c>
      <c r="J14" s="448">
        <f t="shared" si="2"/>
        <v>59844.119999999995</v>
      </c>
      <c r="K14" s="384">
        <v>74</v>
      </c>
      <c r="L14" s="379">
        <f t="shared" si="7"/>
        <v>74</v>
      </c>
      <c r="M14" s="382">
        <f t="shared" si="4"/>
        <v>14834.78</v>
      </c>
      <c r="N14" s="381">
        <f t="shared" si="5"/>
        <v>588.22896000000003</v>
      </c>
      <c r="O14" s="506">
        <f t="shared" si="1"/>
        <v>15423.008960000001</v>
      </c>
      <c r="P14" s="382"/>
    </row>
    <row r="15" spans="1:16" ht="19.5" customHeight="1">
      <c r="A15" s="445">
        <v>9</v>
      </c>
      <c r="B15" s="449" t="s">
        <v>102</v>
      </c>
      <c r="C15" s="384"/>
      <c r="D15" s="378">
        <f t="shared" si="0"/>
        <v>0</v>
      </c>
      <c r="E15" s="379">
        <f t="shared" si="6"/>
        <v>0</v>
      </c>
      <c r="F15" s="448">
        <f t="shared" si="0"/>
        <v>0</v>
      </c>
      <c r="G15" s="447">
        <v>1500</v>
      </c>
      <c r="H15" s="448">
        <f t="shared" si="2"/>
        <v>80220</v>
      </c>
      <c r="I15" s="379">
        <f t="shared" si="3"/>
        <v>1500</v>
      </c>
      <c r="J15" s="448">
        <f t="shared" si="2"/>
        <v>80220</v>
      </c>
      <c r="K15" s="384">
        <v>62</v>
      </c>
      <c r="L15" s="379">
        <f t="shared" si="7"/>
        <v>62</v>
      </c>
      <c r="M15" s="382">
        <f t="shared" si="4"/>
        <v>12429.14</v>
      </c>
      <c r="N15" s="381">
        <f t="shared" si="5"/>
        <v>492.84048000000001</v>
      </c>
      <c r="O15" s="506">
        <f t="shared" si="1"/>
        <v>12921.98048</v>
      </c>
      <c r="P15" s="382"/>
    </row>
    <row r="16" spans="1:16" ht="19.5" customHeight="1">
      <c r="A16" s="445">
        <v>10</v>
      </c>
      <c r="B16" s="449" t="s">
        <v>103</v>
      </c>
      <c r="C16" s="384"/>
      <c r="D16" s="378">
        <f t="shared" si="0"/>
        <v>0</v>
      </c>
      <c r="E16" s="379">
        <f t="shared" si="6"/>
        <v>0</v>
      </c>
      <c r="F16" s="448">
        <f t="shared" si="0"/>
        <v>0</v>
      </c>
      <c r="G16" s="384">
        <v>1677</v>
      </c>
      <c r="H16" s="448">
        <f t="shared" si="2"/>
        <v>89685.959999999992</v>
      </c>
      <c r="I16" s="379">
        <f t="shared" si="3"/>
        <v>1677</v>
      </c>
      <c r="J16" s="448">
        <f t="shared" si="2"/>
        <v>89685.959999999992</v>
      </c>
      <c r="K16" s="384">
        <v>50</v>
      </c>
      <c r="L16" s="379">
        <f t="shared" si="7"/>
        <v>50</v>
      </c>
      <c r="M16" s="382">
        <f t="shared" si="4"/>
        <v>10023.5</v>
      </c>
      <c r="N16" s="381">
        <f t="shared" si="5"/>
        <v>397.452</v>
      </c>
      <c r="O16" s="506">
        <f t="shared" si="1"/>
        <v>10420.951999999999</v>
      </c>
      <c r="P16" s="382"/>
    </row>
    <row r="17" spans="1:16" ht="19.5" customHeight="1">
      <c r="A17" s="445">
        <v>11</v>
      </c>
      <c r="B17" s="449" t="s">
        <v>104</v>
      </c>
      <c r="C17" s="450">
        <v>3793</v>
      </c>
      <c r="D17" s="383">
        <v>545054</v>
      </c>
      <c r="E17" s="379">
        <f t="shared" si="6"/>
        <v>3793</v>
      </c>
      <c r="F17" s="448">
        <f>+E17*143.7</f>
        <v>545054.1</v>
      </c>
      <c r="G17" s="450">
        <v>2780</v>
      </c>
      <c r="H17" s="448">
        <f t="shared" si="2"/>
        <v>148674.4</v>
      </c>
      <c r="I17" s="379">
        <f t="shared" si="3"/>
        <v>2780</v>
      </c>
      <c r="J17" s="448">
        <f t="shared" si="2"/>
        <v>148674.4</v>
      </c>
      <c r="K17" s="379">
        <v>127</v>
      </c>
      <c r="L17" s="379">
        <f t="shared" si="7"/>
        <v>127</v>
      </c>
      <c r="M17" s="382">
        <f t="shared" si="4"/>
        <v>25459.69</v>
      </c>
      <c r="N17" s="381">
        <f t="shared" si="5"/>
        <v>1009.52808</v>
      </c>
      <c r="O17" s="506">
        <f t="shared" si="1"/>
        <v>26469.218079999999</v>
      </c>
      <c r="P17" s="382"/>
    </row>
    <row r="18" spans="1:16" ht="19.5" customHeight="1">
      <c r="A18" s="445">
        <v>12</v>
      </c>
      <c r="B18" s="449" t="s">
        <v>105</v>
      </c>
      <c r="C18" s="450">
        <v>7175</v>
      </c>
      <c r="D18" s="383">
        <v>1031048</v>
      </c>
      <c r="E18" s="379">
        <f t="shared" si="6"/>
        <v>7175</v>
      </c>
      <c r="F18" s="448">
        <f>+E18*143.7</f>
        <v>1031047.4999999999</v>
      </c>
      <c r="G18" s="450">
        <v>3178</v>
      </c>
      <c r="H18" s="448">
        <f t="shared" si="2"/>
        <v>169959.44</v>
      </c>
      <c r="I18" s="379">
        <f t="shared" si="3"/>
        <v>3178</v>
      </c>
      <c r="J18" s="448">
        <f t="shared" si="2"/>
        <v>169959.44</v>
      </c>
      <c r="K18" s="379">
        <v>107</v>
      </c>
      <c r="L18" s="379">
        <f t="shared" si="7"/>
        <v>107</v>
      </c>
      <c r="M18" s="382">
        <f t="shared" si="4"/>
        <v>21450.29</v>
      </c>
      <c r="N18" s="381">
        <f t="shared" si="5"/>
        <v>850.54728</v>
      </c>
      <c r="O18" s="506">
        <f t="shared" si="1"/>
        <v>22300.83728</v>
      </c>
      <c r="P18" s="382"/>
    </row>
    <row r="19" spans="1:16" ht="32.25" customHeight="1">
      <c r="A19" s="451"/>
      <c r="B19" s="444" t="s">
        <v>88</v>
      </c>
      <c r="C19" s="452">
        <f t="shared" ref="C19:K19" si="8">SUM(C7:C18)</f>
        <v>29698</v>
      </c>
      <c r="D19" s="411">
        <f t="shared" si="8"/>
        <v>4267603</v>
      </c>
      <c r="E19" s="452">
        <f t="shared" si="8"/>
        <v>29317</v>
      </c>
      <c r="F19" s="411">
        <f>SUM(F7:F18)</f>
        <v>4212852.8999999994</v>
      </c>
      <c r="G19" s="452">
        <f>SUM(G7:G18)</f>
        <v>25556</v>
      </c>
      <c r="H19" s="411">
        <f>SUM(H7:H18)</f>
        <v>1366735.3199999998</v>
      </c>
      <c r="I19" s="452">
        <f>SUM(I7:I18)</f>
        <v>25670</v>
      </c>
      <c r="J19" s="411">
        <f>SUM(J7:J18)</f>
        <v>1372831.5999999999</v>
      </c>
      <c r="K19" s="452">
        <f t="shared" si="8"/>
        <v>1067</v>
      </c>
      <c r="L19" s="452">
        <f>SUM(L7:L18)</f>
        <v>1082</v>
      </c>
      <c r="M19" s="411">
        <f>SUM(M7:M18)</f>
        <v>216908.54</v>
      </c>
      <c r="N19" s="453">
        <f>SUM(N7:N18)</f>
        <v>8600.861280000001</v>
      </c>
      <c r="O19" s="414">
        <f>SUM(O7:O18)</f>
        <v>225509.40127999999</v>
      </c>
      <c r="P19" s="411"/>
    </row>
    <row r="20" spans="1:16" ht="21.75" customHeight="1">
      <c r="B20" s="388"/>
      <c r="C20" s="389"/>
      <c r="D20" s="390"/>
      <c r="E20" s="389"/>
      <c r="F20" s="390">
        <f>ROUND(F19/1000,1)</f>
        <v>4212.8999999999996</v>
      </c>
      <c r="G20" s="389"/>
      <c r="H20" s="390"/>
      <c r="I20" s="389"/>
      <c r="J20" s="390">
        <f>ROUND(J19/1000,1)</f>
        <v>1372.8</v>
      </c>
      <c r="K20" s="389"/>
      <c r="L20" s="389"/>
      <c r="M20" s="390">
        <f>ROUND(M19/1000,1)</f>
        <v>216.9</v>
      </c>
      <c r="N20" s="390">
        <f t="shared" ref="N20:O20" si="9">ROUND(N19/1000,1)</f>
        <v>8.6</v>
      </c>
      <c r="O20" s="390">
        <f t="shared" si="9"/>
        <v>225.5</v>
      </c>
      <c r="P20" s="511"/>
    </row>
    <row r="21" spans="1:16" ht="33.75" customHeight="1" thickBot="1">
      <c r="B21" s="582" t="s">
        <v>266</v>
      </c>
      <c r="C21" s="582"/>
      <c r="D21" s="582"/>
      <c r="E21" s="391"/>
      <c r="F21" s="392"/>
      <c r="H21" s="391"/>
      <c r="M21" s="390"/>
    </row>
    <row r="22" spans="1:16" s="371" customFormat="1" ht="34.5" customHeight="1">
      <c r="A22" s="393"/>
      <c r="B22" s="394" t="s">
        <v>122</v>
      </c>
      <c r="C22" s="395" t="s">
        <v>123</v>
      </c>
      <c r="D22" s="395" t="s">
        <v>264</v>
      </c>
      <c r="E22" s="395" t="s">
        <v>264</v>
      </c>
      <c r="F22" s="396" t="s">
        <v>264</v>
      </c>
      <c r="G22" s="395" t="s">
        <v>123</v>
      </c>
      <c r="H22" s="395" t="s">
        <v>264</v>
      </c>
      <c r="I22" s="395" t="s">
        <v>264</v>
      </c>
      <c r="J22" s="397" t="s">
        <v>264</v>
      </c>
      <c r="K22" s="395" t="s">
        <v>123</v>
      </c>
      <c r="L22" s="395" t="s">
        <v>264</v>
      </c>
      <c r="M22" s="398" t="s">
        <v>264</v>
      </c>
      <c r="N22" s="393" t="s">
        <v>264</v>
      </c>
      <c r="O22" s="398" t="s">
        <v>264</v>
      </c>
      <c r="P22" s="510"/>
    </row>
    <row r="23" spans="1:16" ht="42" customHeight="1">
      <c r="A23" s="399">
        <v>1</v>
      </c>
      <c r="B23" s="400" t="s">
        <v>292</v>
      </c>
      <c r="C23" s="383">
        <v>20</v>
      </c>
      <c r="D23" s="383" t="s">
        <v>264</v>
      </c>
      <c r="E23" s="383" t="s">
        <v>264</v>
      </c>
      <c r="F23" s="380">
        <f>F19*20/100</f>
        <v>842570.57999999984</v>
      </c>
      <c r="G23" s="401"/>
      <c r="H23" s="383" t="s">
        <v>264</v>
      </c>
      <c r="I23" s="383" t="s">
        <v>264</v>
      </c>
      <c r="J23" s="402"/>
      <c r="K23" s="401"/>
      <c r="L23" s="383" t="s">
        <v>264</v>
      </c>
      <c r="M23" s="403"/>
      <c r="N23" s="454" t="s">
        <v>264</v>
      </c>
      <c r="O23" s="507" t="s">
        <v>264</v>
      </c>
      <c r="P23" s="512"/>
    </row>
    <row r="24" spans="1:16" ht="23.25" customHeight="1">
      <c r="A24" s="399">
        <v>2</v>
      </c>
      <c r="B24" s="400"/>
      <c r="C24" s="383"/>
      <c r="D24" s="383" t="s">
        <v>264</v>
      </c>
      <c r="E24" s="383" t="s">
        <v>264</v>
      </c>
      <c r="F24" s="380"/>
      <c r="G24" s="401"/>
      <c r="H24" s="383" t="s">
        <v>264</v>
      </c>
      <c r="I24" s="383" t="s">
        <v>264</v>
      </c>
      <c r="J24" s="402"/>
      <c r="K24" s="401"/>
      <c r="L24" s="383" t="s">
        <v>264</v>
      </c>
      <c r="M24" s="403"/>
      <c r="N24" s="454" t="s">
        <v>264</v>
      </c>
      <c r="O24" s="507" t="s">
        <v>264</v>
      </c>
      <c r="P24" s="512">
        <v>41400</v>
      </c>
    </row>
    <row r="25" spans="1:16" s="376" customFormat="1" ht="23.25" customHeight="1">
      <c r="A25" s="377">
        <v>3</v>
      </c>
      <c r="B25" s="404"/>
      <c r="C25" s="405"/>
      <c r="D25" s="405" t="s">
        <v>264</v>
      </c>
      <c r="E25" s="405" t="s">
        <v>264</v>
      </c>
      <c r="F25" s="406"/>
      <c r="G25" s="407"/>
      <c r="H25" s="405" t="s">
        <v>264</v>
      </c>
      <c r="I25" s="405" t="s">
        <v>264</v>
      </c>
      <c r="J25" s="406"/>
      <c r="K25" s="407"/>
      <c r="L25" s="405" t="s">
        <v>264</v>
      </c>
      <c r="M25" s="408"/>
      <c r="N25" s="455" t="s">
        <v>264</v>
      </c>
      <c r="O25" s="508" t="s">
        <v>264</v>
      </c>
      <c r="P25" s="513"/>
    </row>
    <row r="26" spans="1:16" s="371" customFormat="1" ht="24" customHeight="1">
      <c r="A26" s="409"/>
      <c r="B26" s="410" t="s">
        <v>67</v>
      </c>
      <c r="C26" s="411" t="s">
        <v>264</v>
      </c>
      <c r="D26" s="411" t="s">
        <v>264</v>
      </c>
      <c r="E26" s="411" t="s">
        <v>264</v>
      </c>
      <c r="F26" s="412">
        <v>842.6</v>
      </c>
      <c r="G26" s="413" t="s">
        <v>264</v>
      </c>
      <c r="H26" s="411" t="s">
        <v>264</v>
      </c>
      <c r="I26" s="411" t="s">
        <v>264</v>
      </c>
      <c r="J26" s="412">
        <f>SUM(J23:J25)</f>
        <v>0</v>
      </c>
      <c r="K26" s="413" t="s">
        <v>264</v>
      </c>
      <c r="L26" s="411" t="s">
        <v>264</v>
      </c>
      <c r="M26" s="414">
        <f>SUM(M23:M25)</f>
        <v>0</v>
      </c>
      <c r="N26" s="409" t="s">
        <v>264</v>
      </c>
      <c r="O26" s="509" t="s">
        <v>264</v>
      </c>
      <c r="P26" s="510">
        <v>41.4</v>
      </c>
    </row>
    <row r="27" spans="1:16" s="371" customFormat="1" ht="27" customHeight="1" thickBot="1">
      <c r="A27" s="415"/>
      <c r="B27" s="416" t="s">
        <v>201</v>
      </c>
      <c r="C27" s="385"/>
      <c r="D27" s="385" t="s">
        <v>264</v>
      </c>
      <c r="E27" s="385" t="s">
        <v>264</v>
      </c>
      <c r="F27" s="386">
        <f>+F20-F26</f>
        <v>3370.2999999999997</v>
      </c>
      <c r="G27" s="417" t="s">
        <v>264</v>
      </c>
      <c r="H27" s="385" t="s">
        <v>264</v>
      </c>
      <c r="I27" s="385" t="s">
        <v>264</v>
      </c>
      <c r="J27" s="386">
        <f>J20-J26</f>
        <v>1372.8</v>
      </c>
      <c r="K27" s="417" t="s">
        <v>264</v>
      </c>
      <c r="L27" s="385" t="s">
        <v>264</v>
      </c>
      <c r="M27" s="387">
        <f>M20-M26</f>
        <v>216.9</v>
      </c>
      <c r="N27" s="415" t="s">
        <v>264</v>
      </c>
      <c r="O27" s="387">
        <f>+O20-M26</f>
        <v>225.5</v>
      </c>
      <c r="P27" s="411"/>
    </row>
    <row r="28" spans="1:16" s="371" customFormat="1" ht="27" customHeight="1" thickBot="1">
      <c r="B28" s="418"/>
      <c r="C28" s="500"/>
      <c r="D28" s="500"/>
      <c r="E28" s="500"/>
      <c r="F28" s="500"/>
      <c r="G28" s="500"/>
      <c r="H28" s="500"/>
      <c r="I28" s="500"/>
      <c r="J28" s="501"/>
      <c r="K28" s="502"/>
      <c r="L28" s="503"/>
      <c r="M28" s="504"/>
      <c r="O28" s="500"/>
      <c r="P28" s="500"/>
    </row>
    <row r="29" spans="1:16" s="371" customFormat="1" ht="25.5" customHeight="1" thickBot="1">
      <c r="B29" s="418"/>
      <c r="F29" s="390"/>
      <c r="J29" s="419" t="s">
        <v>124</v>
      </c>
      <c r="K29" s="420"/>
      <c r="L29" s="420"/>
      <c r="M29" s="421">
        <f>+F26+J26+M26+P26</f>
        <v>884</v>
      </c>
    </row>
    <row r="30" spans="1:16" s="371" customFormat="1" ht="20.25" customHeight="1">
      <c r="B30" s="418"/>
      <c r="F30" s="390"/>
      <c r="M30" s="390"/>
    </row>
    <row r="31" spans="1:16" s="388" customFormat="1" ht="25.5" customHeight="1">
      <c r="B31" s="422"/>
      <c r="C31" s="578" t="s">
        <v>2</v>
      </c>
      <c r="D31" s="578"/>
      <c r="E31" s="422"/>
      <c r="F31" s="422"/>
      <c r="G31" s="583"/>
      <c r="H31" s="583"/>
      <c r="I31" s="423"/>
      <c r="J31" s="584" t="str">
        <f>+'Ekamut-caxs'!D74</f>
        <v>Ղազարյան Կ.</v>
      </c>
      <c r="K31" s="584"/>
      <c r="M31" s="392"/>
    </row>
    <row r="32" spans="1:16" s="371" customFormat="1">
      <c r="C32" s="424"/>
      <c r="D32" s="424"/>
      <c r="E32" s="425"/>
      <c r="F32" s="425"/>
      <c r="G32" s="585" t="s">
        <v>89</v>
      </c>
      <c r="H32" s="585"/>
      <c r="I32" s="426"/>
      <c r="J32" s="585" t="s">
        <v>106</v>
      </c>
      <c r="K32" s="585"/>
    </row>
    <row r="33" spans="2:16" s="388" customFormat="1" ht="23.25" customHeight="1">
      <c r="B33" s="422"/>
      <c r="C33" s="427" t="s">
        <v>6</v>
      </c>
      <c r="D33" s="427"/>
      <c r="E33" s="422"/>
      <c r="F33" s="422"/>
      <c r="G33" s="584"/>
      <c r="H33" s="584"/>
      <c r="I33" s="428"/>
      <c r="J33" s="584" t="str">
        <f>+'Ekamut-caxs'!D76</f>
        <v xml:space="preserve">Հարությունյան Ա. </v>
      </c>
      <c r="K33" s="584"/>
    </row>
    <row r="34" spans="2:16" s="371" customFormat="1">
      <c r="C34" s="391"/>
      <c r="D34" s="391"/>
      <c r="G34" s="585" t="s">
        <v>89</v>
      </c>
      <c r="H34" s="585"/>
      <c r="I34" s="426"/>
      <c r="J34" s="585" t="s">
        <v>106</v>
      </c>
      <c r="K34" s="585"/>
    </row>
    <row r="35" spans="2:16">
      <c r="F35" s="429" t="s">
        <v>1</v>
      </c>
      <c r="P35" s="372"/>
    </row>
    <row r="36" spans="2:16" ht="16.5" customHeight="1">
      <c r="C36" s="430" t="s">
        <v>107</v>
      </c>
      <c r="D36" s="430"/>
      <c r="E36" s="430" t="s">
        <v>108</v>
      </c>
      <c r="F36" s="430" t="s">
        <v>267</v>
      </c>
      <c r="I36" s="431" t="s">
        <v>109</v>
      </c>
      <c r="J36" s="432" t="s">
        <v>190</v>
      </c>
      <c r="K36" s="432"/>
      <c r="L36" s="432" t="s">
        <v>191</v>
      </c>
      <c r="M36" s="432" t="s">
        <v>245</v>
      </c>
      <c r="P36" s="518"/>
    </row>
    <row r="37" spans="2:16" ht="16.5" customHeight="1">
      <c r="C37" s="430" t="s">
        <v>110</v>
      </c>
      <c r="D37" s="430"/>
      <c r="E37" s="430" t="s">
        <v>108</v>
      </c>
      <c r="F37" s="430" t="s">
        <v>199</v>
      </c>
      <c r="I37" s="581" t="s">
        <v>202</v>
      </c>
      <c r="J37" s="581"/>
      <c r="K37" s="432"/>
      <c r="L37" s="581" t="s">
        <v>240</v>
      </c>
      <c r="M37" s="581"/>
    </row>
    <row r="38" spans="2:16">
      <c r="C38" s="430"/>
      <c r="D38" s="430"/>
      <c r="E38" s="581" t="s">
        <v>203</v>
      </c>
      <c r="F38" s="581"/>
      <c r="I38" s="581"/>
      <c r="J38" s="581"/>
      <c r="K38" s="432"/>
      <c r="L38" s="581"/>
      <c r="M38" s="581"/>
    </row>
    <row r="39" spans="2:16">
      <c r="C39" s="430"/>
      <c r="D39" s="430"/>
      <c r="E39" s="581"/>
      <c r="F39" s="581"/>
    </row>
  </sheetData>
  <mergeCells count="21">
    <mergeCell ref="L37:M38"/>
    <mergeCell ref="B21:D21"/>
    <mergeCell ref="C31:D31"/>
    <mergeCell ref="G31:H31"/>
    <mergeCell ref="J31:K31"/>
    <mergeCell ref="G32:H32"/>
    <mergeCell ref="J32:K32"/>
    <mergeCell ref="E38:F39"/>
    <mergeCell ref="G33:H33"/>
    <mergeCell ref="J33:K33"/>
    <mergeCell ref="G34:H34"/>
    <mergeCell ref="J34:K34"/>
    <mergeCell ref="I37:J38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F63" sqref="F63"/>
    </sheetView>
  </sheetViews>
  <sheetFormatPr defaultColWidth="9.140625" defaultRowHeight="13.5"/>
  <cols>
    <col min="1" max="1" width="4.42578125" style="333" customWidth="1"/>
    <col min="2" max="2" width="26.7109375" style="332" customWidth="1"/>
    <col min="3" max="3" width="13.7109375" style="332" customWidth="1"/>
    <col min="4" max="4" width="13" style="332" customWidth="1"/>
    <col min="5" max="5" width="9.42578125" style="332" customWidth="1"/>
    <col min="6" max="6" width="10.28515625" style="332" customWidth="1"/>
    <col min="7" max="7" width="7.5703125" style="332" customWidth="1"/>
    <col min="8" max="8" width="11" style="332" customWidth="1"/>
    <col min="9" max="9" width="12.140625" style="332" customWidth="1"/>
    <col min="10" max="16384" width="9.140625" style="332"/>
  </cols>
  <sheetData>
    <row r="1" spans="1:17" s="331" customFormat="1" ht="24" customHeight="1">
      <c r="A1" s="591" t="s">
        <v>65</v>
      </c>
      <c r="B1" s="591"/>
      <c r="C1" s="591"/>
      <c r="D1" s="591"/>
      <c r="E1" s="591"/>
      <c r="F1" s="591"/>
      <c r="G1" s="591"/>
      <c r="H1" s="591"/>
    </row>
    <row r="2" spans="1:17" ht="29.25" customHeight="1">
      <c r="A2" s="592" t="str">
        <f>+'Ekamut-caxs'!A8:E8</f>
        <v xml:space="preserve"> «Ա. Սպենդիարյանի անվան երաժշտական մասնագիտական դպրոց» ՀՈԱԿ-ի</v>
      </c>
      <c r="B2" s="592"/>
      <c r="C2" s="592"/>
      <c r="D2" s="592"/>
      <c r="E2" s="592"/>
      <c r="F2" s="592"/>
      <c r="G2" s="592"/>
      <c r="H2" s="592"/>
    </row>
    <row r="3" spans="1:17" ht="41.25" customHeight="1">
      <c r="A3" s="592" t="s">
        <v>211</v>
      </c>
      <c r="B3" s="592"/>
      <c r="C3" s="592"/>
      <c r="D3" s="592"/>
      <c r="E3" s="592"/>
      <c r="F3" s="592"/>
      <c r="G3" s="592"/>
      <c r="H3" s="592"/>
    </row>
    <row r="5" spans="1:17" ht="14.25" thickBot="1">
      <c r="H5" s="332" t="s">
        <v>0</v>
      </c>
    </row>
    <row r="6" spans="1:17" ht="48.75" customHeight="1">
      <c r="A6" s="593" t="s">
        <v>3</v>
      </c>
      <c r="B6" s="595" t="s">
        <v>212</v>
      </c>
      <c r="C6" s="597" t="s">
        <v>213</v>
      </c>
      <c r="D6" s="599" t="s">
        <v>214</v>
      </c>
      <c r="E6" s="599" t="s">
        <v>215</v>
      </c>
      <c r="F6" s="600"/>
      <c r="G6" s="600"/>
      <c r="H6" s="586"/>
      <c r="I6" s="586" t="s">
        <v>216</v>
      </c>
    </row>
    <row r="7" spans="1:17" ht="60" customHeight="1" thickBot="1">
      <c r="A7" s="594"/>
      <c r="B7" s="596"/>
      <c r="C7" s="598"/>
      <c r="D7" s="598"/>
      <c r="E7" s="334" t="s">
        <v>88</v>
      </c>
      <c r="F7" s="335" t="s">
        <v>217</v>
      </c>
      <c r="G7" s="335" t="s">
        <v>218</v>
      </c>
      <c r="H7" s="336" t="s">
        <v>219</v>
      </c>
      <c r="I7" s="587"/>
    </row>
    <row r="8" spans="1:17" s="343" customFormat="1" ht="39.75" customHeight="1">
      <c r="A8" s="337">
        <v>1</v>
      </c>
      <c r="B8" s="338" t="s">
        <v>220</v>
      </c>
      <c r="C8" s="339">
        <v>28.3</v>
      </c>
      <c r="D8" s="340">
        <v>1524600</v>
      </c>
      <c r="E8" s="340">
        <v>571</v>
      </c>
      <c r="F8" s="341">
        <v>407</v>
      </c>
      <c r="G8" s="341">
        <v>30</v>
      </c>
      <c r="H8" s="341">
        <v>134</v>
      </c>
      <c r="I8" s="342">
        <f>+F8*C8</f>
        <v>11518.1</v>
      </c>
      <c r="J8" s="343">
        <v>408</v>
      </c>
      <c r="K8" s="343">
        <f>+J8*C8</f>
        <v>11546.4</v>
      </c>
      <c r="N8" s="332"/>
      <c r="O8" s="332"/>
      <c r="P8" s="332"/>
      <c r="Q8" s="332"/>
    </row>
    <row r="9" spans="1:17" s="343" customFormat="1" ht="39.75" customHeight="1">
      <c r="A9" s="344"/>
      <c r="B9" s="345" t="s">
        <v>221</v>
      </c>
      <c r="C9" s="346">
        <f>+C8/2</f>
        <v>14.15</v>
      </c>
      <c r="D9" s="347">
        <v>11000</v>
      </c>
      <c r="E9" s="340">
        <v>17</v>
      </c>
      <c r="F9" s="348">
        <v>15</v>
      </c>
      <c r="G9" s="348"/>
      <c r="H9" s="348">
        <v>2</v>
      </c>
      <c r="I9" s="349">
        <f t="shared" ref="I9:I18" si="0">+F9*C9</f>
        <v>212.25</v>
      </c>
      <c r="J9" s="343">
        <v>10</v>
      </c>
      <c r="K9" s="343">
        <f t="shared" ref="K9:K18" si="1">+J9*C9</f>
        <v>141.5</v>
      </c>
      <c r="N9" s="332"/>
      <c r="O9" s="332"/>
      <c r="P9" s="332"/>
      <c r="Q9" s="332"/>
    </row>
    <row r="10" spans="1:17" s="343" customFormat="1" ht="39.75" customHeight="1">
      <c r="A10" s="344">
        <v>2</v>
      </c>
      <c r="B10" s="345" t="s">
        <v>222</v>
      </c>
      <c r="C10" s="346">
        <v>24.3</v>
      </c>
      <c r="D10" s="347"/>
      <c r="E10" s="340">
        <v>68</v>
      </c>
      <c r="F10" s="348">
        <v>68</v>
      </c>
      <c r="G10" s="348"/>
      <c r="H10" s="348"/>
      <c r="I10" s="349">
        <f t="shared" si="0"/>
        <v>1652.4</v>
      </c>
      <c r="J10" s="343">
        <v>67</v>
      </c>
      <c r="K10" s="343">
        <f t="shared" si="1"/>
        <v>1628.1000000000001</v>
      </c>
    </row>
    <row r="11" spans="1:17" s="343" customFormat="1" ht="39.75" customHeight="1">
      <c r="A11" s="344"/>
      <c r="B11" s="345" t="s">
        <v>221</v>
      </c>
      <c r="C11" s="346">
        <f>+C10/2</f>
        <v>12.15</v>
      </c>
      <c r="D11" s="347"/>
      <c r="E11" s="340">
        <f t="shared" ref="E11:E18" si="2">+F11+G11+H11</f>
        <v>0</v>
      </c>
      <c r="F11" s="348"/>
      <c r="G11" s="348"/>
      <c r="H11" s="348"/>
      <c r="I11" s="349">
        <f t="shared" si="0"/>
        <v>0</v>
      </c>
      <c r="J11" s="343">
        <v>5</v>
      </c>
      <c r="K11" s="343">
        <f t="shared" si="1"/>
        <v>60.75</v>
      </c>
    </row>
    <row r="12" spans="1:17" s="343" customFormat="1" ht="39.75" customHeight="1">
      <c r="A12" s="344">
        <v>3</v>
      </c>
      <c r="B12" s="345" t="s">
        <v>223</v>
      </c>
      <c r="C12" s="346">
        <v>21.8</v>
      </c>
      <c r="D12" s="347">
        <v>35000</v>
      </c>
      <c r="E12" s="340">
        <v>22</v>
      </c>
      <c r="F12" s="348">
        <v>19</v>
      </c>
      <c r="G12" s="348"/>
      <c r="H12" s="348">
        <v>3</v>
      </c>
      <c r="I12" s="349">
        <f t="shared" si="0"/>
        <v>414.2</v>
      </c>
      <c r="J12" s="343">
        <v>19</v>
      </c>
      <c r="K12" s="343">
        <f t="shared" si="1"/>
        <v>414.2</v>
      </c>
    </row>
    <row r="13" spans="1:17" s="343" customFormat="1" ht="39.75" customHeight="1">
      <c r="A13" s="344"/>
      <c r="B13" s="345" t="s">
        <v>221</v>
      </c>
      <c r="C13" s="346">
        <f>+C12/2</f>
        <v>10.9</v>
      </c>
      <c r="D13" s="347"/>
      <c r="E13" s="340">
        <f t="shared" si="2"/>
        <v>0</v>
      </c>
      <c r="F13" s="348"/>
      <c r="G13" s="348"/>
      <c r="H13" s="348"/>
      <c r="I13" s="349">
        <f t="shared" si="0"/>
        <v>0</v>
      </c>
      <c r="J13" s="343">
        <v>0</v>
      </c>
      <c r="K13" s="343">
        <f t="shared" si="1"/>
        <v>0</v>
      </c>
    </row>
    <row r="14" spans="1:17" s="343" customFormat="1" ht="42" customHeight="1">
      <c r="A14" s="344">
        <v>4</v>
      </c>
      <c r="B14" s="345" t="s">
        <v>224</v>
      </c>
      <c r="C14" s="346">
        <v>27.2</v>
      </c>
      <c r="D14" s="347">
        <v>494000</v>
      </c>
      <c r="E14" s="340">
        <v>211</v>
      </c>
      <c r="F14" s="348">
        <v>171</v>
      </c>
      <c r="G14" s="348"/>
      <c r="H14" s="348">
        <v>40</v>
      </c>
      <c r="I14" s="349">
        <f t="shared" si="0"/>
        <v>4651.2</v>
      </c>
      <c r="J14" s="343">
        <v>171</v>
      </c>
      <c r="K14" s="343">
        <f t="shared" si="1"/>
        <v>4651.2</v>
      </c>
    </row>
    <row r="15" spans="1:17" s="343" customFormat="1" ht="42" customHeight="1">
      <c r="A15" s="344"/>
      <c r="B15" s="345" t="s">
        <v>221</v>
      </c>
      <c r="C15" s="346">
        <f>+C14/2</f>
        <v>13.6</v>
      </c>
      <c r="D15" s="347">
        <v>11000</v>
      </c>
      <c r="E15" s="340">
        <v>8</v>
      </c>
      <c r="F15" s="348">
        <v>6</v>
      </c>
      <c r="G15" s="348"/>
      <c r="H15" s="348">
        <v>2</v>
      </c>
      <c r="I15" s="349">
        <f t="shared" si="0"/>
        <v>81.599999999999994</v>
      </c>
      <c r="J15" s="343">
        <v>6</v>
      </c>
      <c r="K15" s="343">
        <f t="shared" si="1"/>
        <v>81.599999999999994</v>
      </c>
    </row>
    <row r="16" spans="1:17" s="343" customFormat="1" ht="37.5" customHeight="1">
      <c r="A16" s="344">
        <v>5</v>
      </c>
      <c r="B16" s="345" t="s">
        <v>225</v>
      </c>
      <c r="C16" s="346">
        <v>21</v>
      </c>
      <c r="D16" s="347">
        <v>152000</v>
      </c>
      <c r="E16" s="340">
        <v>19</v>
      </c>
      <c r="F16" s="348"/>
      <c r="G16" s="348"/>
      <c r="H16" s="348">
        <v>19</v>
      </c>
      <c r="I16" s="349">
        <f t="shared" si="0"/>
        <v>0</v>
      </c>
      <c r="K16" s="343">
        <f t="shared" si="1"/>
        <v>0</v>
      </c>
    </row>
    <row r="17" spans="1:17" s="343" customFormat="1" ht="37.5" customHeight="1">
      <c r="A17" s="344">
        <v>6</v>
      </c>
      <c r="B17" s="345" t="s">
        <v>226</v>
      </c>
      <c r="C17" s="346">
        <v>13</v>
      </c>
      <c r="D17" s="347">
        <v>192000</v>
      </c>
      <c r="E17" s="340">
        <v>24</v>
      </c>
      <c r="F17" s="348"/>
      <c r="G17" s="348"/>
      <c r="H17" s="348">
        <v>24</v>
      </c>
      <c r="I17" s="349">
        <f t="shared" si="0"/>
        <v>0</v>
      </c>
      <c r="K17" s="343">
        <f t="shared" si="1"/>
        <v>0</v>
      </c>
    </row>
    <row r="18" spans="1:17" s="343" customFormat="1" ht="37.5" customHeight="1">
      <c r="A18" s="350">
        <v>7</v>
      </c>
      <c r="B18" s="351" t="s">
        <v>227</v>
      </c>
      <c r="C18" s="352">
        <v>12.2</v>
      </c>
      <c r="D18" s="353"/>
      <c r="E18" s="340">
        <f t="shared" si="2"/>
        <v>0</v>
      </c>
      <c r="F18" s="348"/>
      <c r="G18" s="348"/>
      <c r="H18" s="348"/>
      <c r="I18" s="349">
        <f t="shared" si="0"/>
        <v>0</v>
      </c>
      <c r="K18" s="343">
        <f t="shared" si="1"/>
        <v>0</v>
      </c>
    </row>
    <row r="19" spans="1:17" s="343" customFormat="1" ht="44.25" customHeight="1" thickBot="1">
      <c r="A19" s="354"/>
      <c r="B19" s="355" t="s">
        <v>67</v>
      </c>
      <c r="C19" s="356"/>
      <c r="D19" s="356">
        <f>SUM(D8:D18)</f>
        <v>2419600</v>
      </c>
      <c r="E19" s="347">
        <f>SUM(E8:E18)</f>
        <v>940</v>
      </c>
      <c r="F19" s="357">
        <f>SUM(F8:F18)</f>
        <v>686</v>
      </c>
      <c r="G19" s="357">
        <f t="shared" ref="G19:H19" si="3">SUM(G8:G18)</f>
        <v>30</v>
      </c>
      <c r="H19" s="357">
        <f t="shared" si="3"/>
        <v>224</v>
      </c>
      <c r="I19" s="349">
        <f>SUM(I8:I18)</f>
        <v>18529.75</v>
      </c>
      <c r="J19" s="349">
        <f t="shared" ref="J19:K19" si="4">SUM(J8:J18)</f>
        <v>686</v>
      </c>
      <c r="K19" s="349">
        <f t="shared" si="4"/>
        <v>18523.75</v>
      </c>
    </row>
    <row r="20" spans="1:17" ht="20.25" customHeight="1">
      <c r="B20" s="332" t="s">
        <v>228</v>
      </c>
      <c r="I20" s="332">
        <f>+I19*12+750*12</f>
        <v>231357</v>
      </c>
      <c r="J20" s="332">
        <f>+J19-J9-J11-J13-J15</f>
        <v>665</v>
      </c>
      <c r="K20" s="332">
        <f>+K19*12+750*12</f>
        <v>231285</v>
      </c>
      <c r="N20" s="343"/>
      <c r="O20" s="343"/>
      <c r="P20" s="343"/>
      <c r="Q20" s="343"/>
    </row>
    <row r="21" spans="1:17" ht="20.25" customHeight="1">
      <c r="B21" s="331"/>
    </row>
    <row r="22" spans="1:17" ht="20.25" customHeight="1">
      <c r="B22" s="331"/>
    </row>
    <row r="23" spans="1:17" ht="20.25" customHeight="1">
      <c r="B23" s="331"/>
    </row>
    <row r="24" spans="1:17" ht="23.25" customHeight="1">
      <c r="B24" s="358" t="s">
        <v>2</v>
      </c>
      <c r="E24" s="601" t="str">
        <f>+'Ekamut-caxs'!D74</f>
        <v>Ղազարյան Կ.</v>
      </c>
      <c r="F24" s="601"/>
      <c r="G24" s="601"/>
      <c r="H24" s="601"/>
    </row>
    <row r="25" spans="1:17" ht="11.25" customHeight="1">
      <c r="B25" s="359" t="s">
        <v>4</v>
      </c>
      <c r="E25" s="588" t="s">
        <v>5</v>
      </c>
      <c r="F25" s="588"/>
      <c r="G25" s="588"/>
      <c r="H25" s="588"/>
    </row>
    <row r="26" spans="1:17" ht="24" customHeight="1">
      <c r="B26" s="343" t="s">
        <v>6</v>
      </c>
      <c r="E26" s="589" t="str">
        <f>+'Ekamut-caxs'!D76</f>
        <v xml:space="preserve">Հարությունյան Ա. </v>
      </c>
      <c r="F26" s="589"/>
      <c r="G26" s="589"/>
      <c r="H26" s="589"/>
    </row>
    <row r="27" spans="1:17" ht="16.5" customHeight="1">
      <c r="B27" s="333" t="s">
        <v>176</v>
      </c>
      <c r="E27" s="590" t="s">
        <v>5</v>
      </c>
      <c r="F27" s="590"/>
      <c r="G27" s="590"/>
      <c r="H27" s="590"/>
    </row>
    <row r="29" spans="1:17" ht="15.75" customHeight="1"/>
    <row r="30" spans="1:17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69" hidden="1" customWidth="1"/>
    <col min="2" max="2" width="4.7109375" style="369" hidden="1" customWidth="1"/>
    <col min="3" max="3" width="4.5703125" style="369" bestFit="1" customWidth="1"/>
    <col min="4" max="4" width="19.85546875" style="370" customWidth="1"/>
    <col min="5" max="15" width="9" style="364" customWidth="1"/>
    <col min="16" max="25" width="9.140625" style="364" customWidth="1"/>
    <col min="26" max="26" width="10.7109375" style="364" customWidth="1"/>
    <col min="27" max="27" width="11.85546875" style="364" customWidth="1"/>
    <col min="28" max="28" width="12.28515625" style="364" customWidth="1"/>
    <col min="29" max="16384" width="9.140625" style="364"/>
  </cols>
  <sheetData>
    <row r="1" spans="1:28" ht="22.5" customHeight="1">
      <c r="A1" s="608" t="s">
        <v>282</v>
      </c>
      <c r="B1" s="609"/>
      <c r="C1" s="609"/>
      <c r="D1" s="609"/>
      <c r="E1" s="609"/>
      <c r="F1" s="609"/>
      <c r="G1" s="609"/>
      <c r="H1" s="609"/>
      <c r="I1" s="609"/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09"/>
      <c r="V1" s="609"/>
      <c r="W1" s="609"/>
      <c r="X1" s="609"/>
      <c r="Y1" s="609"/>
      <c r="Z1" s="609"/>
      <c r="AA1" s="609"/>
      <c r="AB1" s="610"/>
    </row>
    <row r="2" spans="1:28" ht="30" customHeight="1">
      <c r="A2" s="611"/>
      <c r="B2" s="612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  <c r="U2" s="613"/>
      <c r="V2" s="613"/>
      <c r="W2" s="613"/>
      <c r="X2" s="613"/>
      <c r="Y2" s="613"/>
      <c r="Z2" s="613"/>
      <c r="AA2" s="613"/>
      <c r="AB2" s="614"/>
    </row>
    <row r="3" spans="1:28" ht="14.25" customHeight="1">
      <c r="A3" s="365"/>
      <c r="B3" s="366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5" t="s">
        <v>0</v>
      </c>
    </row>
    <row r="4" spans="1:28" ht="30" customHeight="1" thickBot="1">
      <c r="A4" s="365"/>
      <c r="B4" s="366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</row>
    <row r="5" spans="1:28" s="369" customFormat="1" ht="108" customHeight="1">
      <c r="A5" s="367"/>
      <c r="B5" s="481"/>
      <c r="C5" s="624" t="s">
        <v>3</v>
      </c>
      <c r="D5" s="622" t="s">
        <v>122</v>
      </c>
      <c r="E5" s="486" t="s">
        <v>246</v>
      </c>
      <c r="F5" s="487" t="s">
        <v>247</v>
      </c>
      <c r="G5" s="487" t="s">
        <v>248</v>
      </c>
      <c r="H5" s="487" t="s">
        <v>249</v>
      </c>
      <c r="I5" s="487" t="s">
        <v>250</v>
      </c>
      <c r="J5" s="487" t="s">
        <v>251</v>
      </c>
      <c r="K5" s="488" t="s">
        <v>284</v>
      </c>
      <c r="L5" s="486" t="s">
        <v>252</v>
      </c>
      <c r="M5" s="488" t="s">
        <v>253</v>
      </c>
      <c r="N5" s="486" t="s">
        <v>223</v>
      </c>
      <c r="O5" s="488" t="s">
        <v>253</v>
      </c>
      <c r="P5" s="486" t="s">
        <v>254</v>
      </c>
      <c r="Q5" s="488" t="s">
        <v>283</v>
      </c>
      <c r="R5" s="486" t="s">
        <v>255</v>
      </c>
      <c r="S5" s="488" t="s">
        <v>256</v>
      </c>
      <c r="T5" s="486" t="s">
        <v>257</v>
      </c>
      <c r="U5" s="488" t="s">
        <v>285</v>
      </c>
      <c r="V5" s="486" t="s">
        <v>258</v>
      </c>
      <c r="W5" s="488" t="s">
        <v>286</v>
      </c>
      <c r="X5" s="486" t="s">
        <v>259</v>
      </c>
      <c r="Y5" s="488" t="s">
        <v>287</v>
      </c>
      <c r="Z5" s="606" t="s">
        <v>289</v>
      </c>
      <c r="AA5" s="604" t="s">
        <v>260</v>
      </c>
      <c r="AB5" s="602" t="s">
        <v>261</v>
      </c>
    </row>
    <row r="6" spans="1:28" s="489" customFormat="1" ht="23.25" customHeight="1">
      <c r="A6" s="368"/>
      <c r="B6" s="482"/>
      <c r="C6" s="625"/>
      <c r="D6" s="623"/>
      <c r="E6" s="619">
        <v>28.3</v>
      </c>
      <c r="F6" s="620"/>
      <c r="G6" s="620"/>
      <c r="H6" s="620"/>
      <c r="I6" s="620"/>
      <c r="J6" s="620"/>
      <c r="K6" s="621"/>
      <c r="L6" s="617">
        <v>24.3</v>
      </c>
      <c r="M6" s="618"/>
      <c r="N6" s="617">
        <v>21.8</v>
      </c>
      <c r="O6" s="618"/>
      <c r="P6" s="617">
        <v>32.5</v>
      </c>
      <c r="Q6" s="618"/>
      <c r="R6" s="617">
        <v>27.2</v>
      </c>
      <c r="S6" s="618"/>
      <c r="T6" s="615">
        <v>21</v>
      </c>
      <c r="U6" s="616"/>
      <c r="V6" s="615">
        <v>13</v>
      </c>
      <c r="W6" s="616"/>
      <c r="X6" s="617">
        <v>12.2</v>
      </c>
      <c r="Y6" s="618"/>
      <c r="Z6" s="607"/>
      <c r="AA6" s="605"/>
      <c r="AB6" s="603"/>
    </row>
    <row r="7" spans="1:28" s="369" customFormat="1" ht="97.5" customHeight="1" thickBot="1">
      <c r="A7" s="367">
        <v>198</v>
      </c>
      <c r="B7" s="481">
        <v>1</v>
      </c>
      <c r="C7" s="483">
        <v>1</v>
      </c>
      <c r="D7" s="490" t="s">
        <v>262</v>
      </c>
      <c r="E7" s="477"/>
      <c r="F7" s="478"/>
      <c r="G7" s="479"/>
      <c r="H7" s="480"/>
      <c r="I7" s="479"/>
      <c r="J7" s="492">
        <f>+E7+F7+G7+H7+I7</f>
        <v>0</v>
      </c>
      <c r="K7" s="493">
        <f>+J7*E6</f>
        <v>0</v>
      </c>
      <c r="L7" s="491"/>
      <c r="M7" s="493">
        <f>+L7*L6</f>
        <v>0</v>
      </c>
      <c r="N7" s="491"/>
      <c r="O7" s="493">
        <f>+N7*N6</f>
        <v>0</v>
      </c>
      <c r="P7" s="491"/>
      <c r="Q7" s="493">
        <f>+P7*P6</f>
        <v>0</v>
      </c>
      <c r="R7" s="483"/>
      <c r="S7" s="493">
        <f>+R7*R6</f>
        <v>0</v>
      </c>
      <c r="T7" s="483"/>
      <c r="U7" s="493">
        <f>+T7*T6</f>
        <v>0</v>
      </c>
      <c r="V7" s="483"/>
      <c r="W7" s="493">
        <f>+V7*V6</f>
        <v>0</v>
      </c>
      <c r="X7" s="483"/>
      <c r="Y7" s="493">
        <f>+X7*X6</f>
        <v>0</v>
      </c>
      <c r="Z7" s="483">
        <f>+J7+L7+N7+P7+R7+T7+V7+X7</f>
        <v>0</v>
      </c>
      <c r="AA7" s="493">
        <f>+K7+M7+O7+Q7+S7+U7+W7+Y7</f>
        <v>0</v>
      </c>
      <c r="AB7" s="49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https://mul2.yerevan.am/tasks/1470249/oneclick/A. Spendiaryan.xlsx?token=38af22e841e4c663b6badb33e96b9d75</cp:keywords>
  <cp:lastModifiedBy>Lusine Petrosyan</cp:lastModifiedBy>
  <cp:lastPrinted>2024-04-18T05:34:41Z</cp:lastPrinted>
  <dcterms:created xsi:type="dcterms:W3CDTF">1996-10-14T23:33:28Z</dcterms:created>
  <dcterms:modified xsi:type="dcterms:W3CDTF">2024-05-03T14:41:20Z</dcterms:modified>
</cp:coreProperties>
</file>